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oMakro\Desktop\Fichas 2025\Ficha 3072782 GPI\9. Registro de inasistencia\"/>
    </mc:Choice>
  </mc:AlternateContent>
  <xr:revisionPtr revIDLastSave="0" documentId="8_{4B501435-D9AD-417E-92E6-DA24AF9A0FD1}" xr6:coauthVersionLast="47" xr6:coauthVersionMax="47" xr10:uidLastSave="{00000000-0000-0000-0000-000000000000}"/>
  <bookViews>
    <workbookView xWindow="-108" yWindow="-108" windowWidth="23256" windowHeight="12456" firstSheet="9" activeTab="10" xr2:uid="{00000000-000D-0000-FFFF-FFFF00000000}"/>
  </bookViews>
  <sheets>
    <sheet name="Febrero 2025" sheetId="21" r:id="rId1"/>
    <sheet name="Marzo 2025" sheetId="22" r:id="rId2"/>
    <sheet name="Abril 20225" sheetId="23" r:id="rId3"/>
    <sheet name="Mayo 2025" sheetId="24" r:id="rId4"/>
    <sheet name="Junio 2025" sheetId="25" r:id="rId5"/>
    <sheet name="Julio 2025" sheetId="26" r:id="rId6"/>
    <sheet name="Agosto 2025" sheetId="27" r:id="rId7"/>
    <sheet name="Septiembre 2025" sheetId="28" r:id="rId8"/>
    <sheet name="Octubre 2025" sheetId="29" r:id="rId9"/>
    <sheet name="Nov 2025" sheetId="30" r:id="rId10"/>
    <sheet name="Dic 2025" sheetId="31" r:id="rId11"/>
  </sheets>
  <definedNames>
    <definedName name="_xlnm.Print_Area" localSheetId="0">'Febrero 2025'!$A$1:$BL$41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32" i="31" l="1"/>
  <c r="BG32" i="31"/>
  <c r="BK32" i="31" s="1"/>
  <c r="BI31" i="31"/>
  <c r="BG31" i="31"/>
  <c r="BK31" i="31" s="1"/>
  <c r="BI30" i="31"/>
  <c r="BG30" i="31"/>
  <c r="BK30" i="31" s="1"/>
  <c r="BI29" i="31"/>
  <c r="BG29" i="31"/>
  <c r="BK29" i="31" s="1"/>
  <c r="BI28" i="31"/>
  <c r="BG28" i="31"/>
  <c r="BK28" i="31" s="1"/>
  <c r="BI27" i="31"/>
  <c r="BG27" i="31"/>
  <c r="BK27" i="31" s="1"/>
  <c r="BI26" i="31"/>
  <c r="BG26" i="31"/>
  <c r="BK26" i="31" s="1"/>
  <c r="BI25" i="31"/>
  <c r="BG25" i="31"/>
  <c r="BK25" i="31" s="1"/>
  <c r="BI24" i="31"/>
  <c r="BG24" i="31"/>
  <c r="BK24" i="31" s="1"/>
  <c r="BI23" i="31"/>
  <c r="BG23" i="31"/>
  <c r="BK23" i="31" s="1"/>
  <c r="BI22" i="31"/>
  <c r="BG22" i="31"/>
  <c r="BK22" i="31" s="1"/>
  <c r="BI21" i="31"/>
  <c r="BG21" i="31"/>
  <c r="BK21" i="31" s="1"/>
  <c r="BI20" i="31"/>
  <c r="BG20" i="31"/>
  <c r="BK20" i="31" s="1"/>
  <c r="BI19" i="31"/>
  <c r="BG19" i="31"/>
  <c r="BK19" i="31" s="1"/>
  <c r="BI18" i="31"/>
  <c r="BG18" i="31"/>
  <c r="BK18" i="31" s="1"/>
  <c r="BI17" i="31"/>
  <c r="BG17" i="31"/>
  <c r="BK17" i="31" s="1"/>
  <c r="BI16" i="31"/>
  <c r="BG16" i="31"/>
  <c r="BK16" i="31" s="1"/>
  <c r="BI32" i="30"/>
  <c r="BG32" i="30"/>
  <c r="BK32" i="30" s="1"/>
  <c r="BI31" i="30"/>
  <c r="BG31" i="30"/>
  <c r="BK31" i="30" s="1"/>
  <c r="BI30" i="30"/>
  <c r="BG30" i="30"/>
  <c r="BK30" i="30" s="1"/>
  <c r="BI29" i="30"/>
  <c r="BG29" i="30"/>
  <c r="BK29" i="30" s="1"/>
  <c r="BI28" i="30"/>
  <c r="BG28" i="30"/>
  <c r="BK28" i="30" s="1"/>
  <c r="BI27" i="30"/>
  <c r="BG27" i="30"/>
  <c r="BK27" i="30" s="1"/>
  <c r="BI26" i="30"/>
  <c r="BG26" i="30"/>
  <c r="BK26" i="30" s="1"/>
  <c r="BI25" i="30"/>
  <c r="BG25" i="30"/>
  <c r="BK25" i="30" s="1"/>
  <c r="BI24" i="30"/>
  <c r="BG24" i="30"/>
  <c r="BK24" i="30" s="1"/>
  <c r="BI23" i="30"/>
  <c r="BG23" i="30"/>
  <c r="BK23" i="30" s="1"/>
  <c r="BI22" i="30"/>
  <c r="BG22" i="30"/>
  <c r="BK22" i="30" s="1"/>
  <c r="BI21" i="30"/>
  <c r="BG21" i="30"/>
  <c r="BK21" i="30" s="1"/>
  <c r="BI20" i="30"/>
  <c r="BG20" i="30"/>
  <c r="BK20" i="30" s="1"/>
  <c r="BI19" i="30"/>
  <c r="BG19" i="30"/>
  <c r="BK19" i="30" s="1"/>
  <c r="BI18" i="30"/>
  <c r="BG18" i="30"/>
  <c r="BK18" i="30" s="1"/>
  <c r="BI17" i="30"/>
  <c r="BG17" i="30"/>
  <c r="BK17" i="30" s="1"/>
  <c r="BI16" i="30"/>
  <c r="BG16" i="30"/>
  <c r="BK16" i="30" s="1"/>
  <c r="BI32" i="29"/>
  <c r="BG32" i="29"/>
  <c r="BK32" i="29" s="1"/>
  <c r="BI31" i="29"/>
  <c r="BG31" i="29"/>
  <c r="BK31" i="29" s="1"/>
  <c r="BI30" i="29"/>
  <c r="BG30" i="29"/>
  <c r="BK30" i="29" s="1"/>
  <c r="BI29" i="29"/>
  <c r="BG29" i="29"/>
  <c r="BK29" i="29" s="1"/>
  <c r="BI28" i="29"/>
  <c r="BG28" i="29"/>
  <c r="BK28" i="29" s="1"/>
  <c r="BI27" i="29"/>
  <c r="BG27" i="29"/>
  <c r="BK27" i="29" s="1"/>
  <c r="BI26" i="29"/>
  <c r="BG26" i="29"/>
  <c r="BK26" i="29" s="1"/>
  <c r="BI25" i="29"/>
  <c r="BG25" i="29"/>
  <c r="BK25" i="29" s="1"/>
  <c r="BI24" i="29"/>
  <c r="BG24" i="29"/>
  <c r="BK24" i="29" s="1"/>
  <c r="BI23" i="29"/>
  <c r="BG23" i="29"/>
  <c r="BK23" i="29" s="1"/>
  <c r="BI22" i="29"/>
  <c r="BG22" i="29"/>
  <c r="BK22" i="29" s="1"/>
  <c r="BI21" i="29"/>
  <c r="BG21" i="29"/>
  <c r="BK21" i="29" s="1"/>
  <c r="BI20" i="29"/>
  <c r="BG20" i="29"/>
  <c r="BK20" i="29" s="1"/>
  <c r="BI19" i="29"/>
  <c r="BG19" i="29"/>
  <c r="BK19" i="29" s="1"/>
  <c r="BI18" i="29"/>
  <c r="BG18" i="29"/>
  <c r="BK18" i="29" s="1"/>
  <c r="BI17" i="29"/>
  <c r="BG17" i="29"/>
  <c r="BK17" i="29" s="1"/>
  <c r="BI16" i="29"/>
  <c r="BG16" i="29"/>
  <c r="BK16" i="29" s="1"/>
  <c r="BI32" i="28"/>
  <c r="BG32" i="28"/>
  <c r="BK32" i="28" s="1"/>
  <c r="BI31" i="28"/>
  <c r="BG31" i="28"/>
  <c r="BK31" i="28" s="1"/>
  <c r="BI30" i="28"/>
  <c r="BG30" i="28"/>
  <c r="BK30" i="28" s="1"/>
  <c r="BI29" i="28"/>
  <c r="BG29" i="28"/>
  <c r="BK29" i="28" s="1"/>
  <c r="BI28" i="28"/>
  <c r="BG28" i="28"/>
  <c r="BK28" i="28" s="1"/>
  <c r="BI27" i="28"/>
  <c r="BG27" i="28"/>
  <c r="BK27" i="28" s="1"/>
  <c r="BI26" i="28"/>
  <c r="BG26" i="28"/>
  <c r="BK26" i="28" s="1"/>
  <c r="BI25" i="28"/>
  <c r="BG25" i="28"/>
  <c r="BK25" i="28" s="1"/>
  <c r="BI24" i="28"/>
  <c r="BG24" i="28"/>
  <c r="BK24" i="28" s="1"/>
  <c r="BI23" i="28"/>
  <c r="BG23" i="28"/>
  <c r="BK23" i="28" s="1"/>
  <c r="BI22" i="28"/>
  <c r="BG22" i="28"/>
  <c r="BK22" i="28" s="1"/>
  <c r="BI21" i="28"/>
  <c r="BG21" i="28"/>
  <c r="BK21" i="28" s="1"/>
  <c r="BI20" i="28"/>
  <c r="BG20" i="28"/>
  <c r="BK20" i="28" s="1"/>
  <c r="BI19" i="28"/>
  <c r="BG19" i="28"/>
  <c r="BK19" i="28" s="1"/>
  <c r="BI18" i="28"/>
  <c r="BG18" i="28"/>
  <c r="BK18" i="28" s="1"/>
  <c r="BI17" i="28"/>
  <c r="BG17" i="28"/>
  <c r="BK17" i="28" s="1"/>
  <c r="BI16" i="28"/>
  <c r="BG16" i="28"/>
  <c r="BK16" i="28" s="1"/>
  <c r="BI32" i="27"/>
  <c r="BG32" i="27"/>
  <c r="BK32" i="27" s="1"/>
  <c r="BI31" i="27"/>
  <c r="BG31" i="27"/>
  <c r="BK31" i="27" s="1"/>
  <c r="BI30" i="27"/>
  <c r="BG30" i="27"/>
  <c r="BK30" i="27" s="1"/>
  <c r="BI29" i="27"/>
  <c r="BG29" i="27"/>
  <c r="BK29" i="27" s="1"/>
  <c r="BI28" i="27"/>
  <c r="BG28" i="27"/>
  <c r="BK28" i="27" s="1"/>
  <c r="BI27" i="27"/>
  <c r="BG27" i="27"/>
  <c r="BK27" i="27" s="1"/>
  <c r="BI26" i="27"/>
  <c r="BG26" i="27"/>
  <c r="BK26" i="27" s="1"/>
  <c r="BI25" i="27"/>
  <c r="BG25" i="27"/>
  <c r="BK25" i="27" s="1"/>
  <c r="BI24" i="27"/>
  <c r="BG24" i="27"/>
  <c r="BK24" i="27" s="1"/>
  <c r="BI23" i="27"/>
  <c r="BG23" i="27"/>
  <c r="BK23" i="27" s="1"/>
  <c r="BI22" i="27"/>
  <c r="BG22" i="27"/>
  <c r="BK22" i="27" s="1"/>
  <c r="BI21" i="27"/>
  <c r="BG21" i="27"/>
  <c r="BK21" i="27" s="1"/>
  <c r="BI20" i="27"/>
  <c r="BG20" i="27"/>
  <c r="BK20" i="27" s="1"/>
  <c r="BI19" i="27"/>
  <c r="BG19" i="27"/>
  <c r="BK19" i="27" s="1"/>
  <c r="BI18" i="27"/>
  <c r="BG18" i="27"/>
  <c r="BK18" i="27" s="1"/>
  <c r="BI17" i="27"/>
  <c r="BG17" i="27"/>
  <c r="BK17" i="27" s="1"/>
  <c r="BI16" i="27"/>
  <c r="BG16" i="27"/>
  <c r="BK16" i="27" s="1"/>
  <c r="BI32" i="26"/>
  <c r="BG32" i="26"/>
  <c r="BK32" i="26" s="1"/>
  <c r="BI31" i="26"/>
  <c r="BG31" i="26"/>
  <c r="BK31" i="26" s="1"/>
  <c r="BI30" i="26"/>
  <c r="BG30" i="26"/>
  <c r="BI29" i="26"/>
  <c r="BG29" i="26"/>
  <c r="BI28" i="26"/>
  <c r="BG28" i="26"/>
  <c r="BI27" i="26"/>
  <c r="BG27" i="26"/>
  <c r="BI26" i="26"/>
  <c r="BG26" i="26"/>
  <c r="BK26" i="26" s="1"/>
  <c r="BI25" i="26"/>
  <c r="BG25" i="26"/>
  <c r="BI24" i="26"/>
  <c r="BG24" i="26"/>
  <c r="BK24" i="26" s="1"/>
  <c r="BI23" i="26"/>
  <c r="BG23" i="26"/>
  <c r="BK23" i="26" s="1"/>
  <c r="BI22" i="26"/>
  <c r="BG22" i="26"/>
  <c r="BI21" i="26"/>
  <c r="BG21" i="26"/>
  <c r="BK21" i="26" s="1"/>
  <c r="BI20" i="26"/>
  <c r="BG20" i="26"/>
  <c r="BI19" i="26"/>
  <c r="BG19" i="26"/>
  <c r="BI18" i="26"/>
  <c r="BG18" i="26"/>
  <c r="BK18" i="26" s="1"/>
  <c r="BI17" i="26"/>
  <c r="BG17" i="26"/>
  <c r="BK17" i="26" s="1"/>
  <c r="BI16" i="26"/>
  <c r="BG16" i="26"/>
  <c r="BK16" i="26" s="1"/>
  <c r="BI32" i="25"/>
  <c r="BG32" i="25"/>
  <c r="BK32" i="25" s="1"/>
  <c r="BI31" i="25"/>
  <c r="BG31" i="25"/>
  <c r="BK31" i="25" s="1"/>
  <c r="BI30" i="25"/>
  <c r="BG30" i="25"/>
  <c r="BK30" i="25" s="1"/>
  <c r="BI29" i="25"/>
  <c r="BG29" i="25"/>
  <c r="BI28" i="25"/>
  <c r="BG28" i="25"/>
  <c r="BK28" i="25" s="1"/>
  <c r="BI27" i="25"/>
  <c r="BG27" i="25"/>
  <c r="BI26" i="25"/>
  <c r="BG26" i="25"/>
  <c r="BK26" i="25" s="1"/>
  <c r="BI25" i="25"/>
  <c r="BG25" i="25"/>
  <c r="BI24" i="25"/>
  <c r="BG24" i="25"/>
  <c r="BK24" i="25" s="1"/>
  <c r="BI23" i="25"/>
  <c r="BG23" i="25"/>
  <c r="BK23" i="25" s="1"/>
  <c r="BI22" i="25"/>
  <c r="BG22" i="25"/>
  <c r="BK22" i="25" s="1"/>
  <c r="BI21" i="25"/>
  <c r="BG21" i="25"/>
  <c r="BI20" i="25"/>
  <c r="BG20" i="25"/>
  <c r="BK20" i="25" s="1"/>
  <c r="BI19" i="25"/>
  <c r="BG19" i="25"/>
  <c r="BK19" i="25" s="1"/>
  <c r="BI18" i="25"/>
  <c r="BG18" i="25"/>
  <c r="BI17" i="25"/>
  <c r="BG17" i="25"/>
  <c r="BI16" i="25"/>
  <c r="BG16" i="25"/>
  <c r="BI32" i="24"/>
  <c r="BG32" i="24"/>
  <c r="BI31" i="24"/>
  <c r="BG31" i="24"/>
  <c r="BI30" i="24"/>
  <c r="BG30" i="24"/>
  <c r="BI29" i="24"/>
  <c r="BG29" i="24"/>
  <c r="BK29" i="24" s="1"/>
  <c r="BI28" i="24"/>
  <c r="BG28" i="24"/>
  <c r="BI27" i="24"/>
  <c r="BG27" i="24"/>
  <c r="BI26" i="24"/>
  <c r="BG26" i="24"/>
  <c r="BI25" i="24"/>
  <c r="BG25" i="24"/>
  <c r="BI24" i="24"/>
  <c r="BG24" i="24"/>
  <c r="BI23" i="24"/>
  <c r="BG23" i="24"/>
  <c r="BI22" i="24"/>
  <c r="BG22" i="24"/>
  <c r="BK22" i="24" s="1"/>
  <c r="BI21" i="24"/>
  <c r="BG21" i="24"/>
  <c r="BK21" i="24" s="1"/>
  <c r="BI20" i="24"/>
  <c r="BG20" i="24"/>
  <c r="BI19" i="24"/>
  <c r="BG19" i="24"/>
  <c r="BI18" i="24"/>
  <c r="BG18" i="24"/>
  <c r="BI17" i="24"/>
  <c r="BG17" i="24"/>
  <c r="BI16" i="24"/>
  <c r="BG16" i="24"/>
  <c r="BK16" i="24" s="1"/>
  <c r="BI32" i="23"/>
  <c r="BG32" i="23"/>
  <c r="BI31" i="23"/>
  <c r="BG31" i="23"/>
  <c r="BI30" i="23"/>
  <c r="BG30" i="23"/>
  <c r="BK30" i="23" s="1"/>
  <c r="BI29" i="23"/>
  <c r="BG29" i="23"/>
  <c r="BI28" i="23"/>
  <c r="BG28" i="23"/>
  <c r="BK28" i="23" s="1"/>
  <c r="BI27" i="23"/>
  <c r="BG27" i="23"/>
  <c r="BK27" i="23" s="1"/>
  <c r="BI26" i="23"/>
  <c r="BG26" i="23"/>
  <c r="BI25" i="23"/>
  <c r="BG25" i="23"/>
  <c r="BI24" i="23"/>
  <c r="BG24" i="23"/>
  <c r="BI23" i="23"/>
  <c r="BG23" i="23"/>
  <c r="BI22" i="23"/>
  <c r="BG22" i="23"/>
  <c r="BI21" i="23"/>
  <c r="BG21" i="23"/>
  <c r="BI20" i="23"/>
  <c r="BG20" i="23"/>
  <c r="BI19" i="23"/>
  <c r="BG19" i="23"/>
  <c r="BK19" i="23" s="1"/>
  <c r="BI18" i="23"/>
  <c r="BG18" i="23"/>
  <c r="BI17" i="23"/>
  <c r="BG17" i="23"/>
  <c r="BK17" i="23" s="1"/>
  <c r="BI16" i="23"/>
  <c r="BG16" i="23"/>
  <c r="BI32" i="22"/>
  <c r="BG32" i="22"/>
  <c r="BI31" i="22"/>
  <c r="BG31" i="22"/>
  <c r="BI30" i="22"/>
  <c r="BG30" i="22"/>
  <c r="BK30" i="22" s="1"/>
  <c r="BI29" i="22"/>
  <c r="BG29" i="22"/>
  <c r="BI28" i="22"/>
  <c r="BG28" i="22"/>
  <c r="BI27" i="22"/>
  <c r="BG27" i="22"/>
  <c r="BI26" i="22"/>
  <c r="BG26" i="22"/>
  <c r="BI25" i="22"/>
  <c r="BG25" i="22"/>
  <c r="BI24" i="22"/>
  <c r="BG24" i="22"/>
  <c r="BI23" i="22"/>
  <c r="BG23" i="22"/>
  <c r="BI22" i="22"/>
  <c r="BG22" i="22"/>
  <c r="BK22" i="22" s="1"/>
  <c r="BI21" i="22"/>
  <c r="BG21" i="22"/>
  <c r="BI20" i="22"/>
  <c r="BG20" i="22"/>
  <c r="BK20" i="22" s="1"/>
  <c r="BI19" i="22"/>
  <c r="BG19" i="22"/>
  <c r="BI18" i="22"/>
  <c r="BG18" i="22"/>
  <c r="BI17" i="22"/>
  <c r="BG17" i="22"/>
  <c r="BI16" i="22"/>
  <c r="BG16" i="22"/>
  <c r="BI32" i="21"/>
  <c r="BG32" i="21"/>
  <c r="BI31" i="21"/>
  <c r="BG31" i="21"/>
  <c r="BI30" i="21"/>
  <c r="BG30" i="21"/>
  <c r="BI29" i="21"/>
  <c r="BG29" i="21"/>
  <c r="BI28" i="21"/>
  <c r="BG28" i="21"/>
  <c r="BI27" i="21"/>
  <c r="BG27" i="21"/>
  <c r="BI26" i="21"/>
  <c r="BG26" i="21"/>
  <c r="BI25" i="21"/>
  <c r="BG25" i="21"/>
  <c r="BI24" i="21"/>
  <c r="BG24" i="21"/>
  <c r="BI23" i="21"/>
  <c r="BG23" i="21"/>
  <c r="BI22" i="21"/>
  <c r="BG22" i="21"/>
  <c r="BI21" i="21"/>
  <c r="BG21" i="21"/>
  <c r="BI20" i="21"/>
  <c r="BG20" i="21"/>
  <c r="BI19" i="21"/>
  <c r="BG19" i="21"/>
  <c r="BI18" i="21"/>
  <c r="BG18" i="21"/>
  <c r="BI17" i="21"/>
  <c r="BG17" i="21"/>
  <c r="BI16" i="21"/>
  <c r="BG16" i="21"/>
  <c r="BK29" i="22" l="1"/>
  <c r="BK29" i="23"/>
  <c r="BK25" i="26"/>
  <c r="BK30" i="26"/>
  <c r="BK20" i="26"/>
  <c r="BK22" i="26"/>
  <c r="BK29" i="26"/>
  <c r="BK19" i="26"/>
  <c r="BK27" i="26"/>
  <c r="BK28" i="26"/>
  <c r="BK16" i="25"/>
  <c r="BK25" i="25"/>
  <c r="BK27" i="25"/>
  <c r="BK18" i="25"/>
  <c r="BK29" i="25"/>
  <c r="BK17" i="25"/>
  <c r="BK21" i="25"/>
  <c r="BK30" i="24"/>
  <c r="BK23" i="24"/>
  <c r="BK27" i="24"/>
  <c r="BK20" i="24"/>
  <c r="BK24" i="24"/>
  <c r="BK28" i="24"/>
  <c r="BK32" i="24"/>
  <c r="BK25" i="24"/>
  <c r="BK19" i="24"/>
  <c r="BK26" i="24"/>
  <c r="BK31" i="24"/>
  <c r="BK18" i="24"/>
  <c r="BK17" i="24"/>
  <c r="BK25" i="23"/>
  <c r="BK20" i="23"/>
  <c r="BK32" i="23"/>
  <c r="BK31" i="23"/>
  <c r="BK24" i="23"/>
  <c r="BK21" i="23"/>
  <c r="BK16" i="23"/>
  <c r="BK22" i="23"/>
  <c r="BK26" i="23"/>
  <c r="BK23" i="23"/>
  <c r="BK18" i="23"/>
  <c r="BK32" i="22"/>
  <c r="BK31" i="22"/>
  <c r="BK28" i="22"/>
  <c r="BK25" i="22"/>
  <c r="BK23" i="22"/>
  <c r="BK18" i="22"/>
  <c r="BK21" i="22"/>
  <c r="BK17" i="22"/>
  <c r="BK26" i="22"/>
  <c r="BK19" i="22"/>
  <c r="BK27" i="22"/>
  <c r="BK16" i="22"/>
  <c r="BK24" i="22"/>
  <c r="BK28" i="21"/>
  <c r="BK26" i="21"/>
  <c r="BK30" i="21"/>
  <c r="BK25" i="21"/>
  <c r="BK27" i="21"/>
  <c r="BK31" i="21"/>
  <c r="BK18" i="21"/>
  <c r="BK16" i="21"/>
  <c r="BK32" i="21"/>
  <c r="BK29" i="21"/>
  <c r="BK17" i="21"/>
  <c r="BK22" i="21"/>
  <c r="BK19" i="21"/>
  <c r="BK21" i="21"/>
  <c r="BK23" i="21"/>
  <c r="BK24" i="21"/>
  <c r="BK20" i="21"/>
</calcChain>
</file>

<file path=xl/sharedStrings.xml><?xml version="1.0" encoding="utf-8"?>
<sst xmlns="http://schemas.openxmlformats.org/spreadsheetml/2006/main" count="1595" uniqueCount="97">
  <si>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</si>
  <si>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</si>
  <si>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</si>
  <si>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GPI</t>
  </si>
  <si>
    <t>Ficha caracterización :</t>
  </si>
  <si>
    <t xml:space="preserve">Jornada: </t>
  </si>
  <si>
    <t>DIURNA:</t>
  </si>
  <si>
    <t>x</t>
  </si>
  <si>
    <t>NOCTURNA:</t>
  </si>
  <si>
    <t xml:space="preserve">Instructores: </t>
  </si>
  <si>
    <t>De</t>
  </si>
  <si>
    <t>a</t>
  </si>
  <si>
    <t>No</t>
  </si>
  <si>
    <t>APRENDICES
(Apellidos y Nombres)</t>
  </si>
  <si>
    <t>Fechas (dd-mm)</t>
  </si>
  <si>
    <t>Inasistencias*</t>
  </si>
  <si>
    <t>11</t>
  </si>
  <si>
    <t>18</t>
  </si>
  <si>
    <t>25</t>
  </si>
  <si>
    <t>CE</t>
  </si>
  <si>
    <t>SE</t>
  </si>
  <si>
    <t>Total</t>
  </si>
  <si>
    <t>Daniela Lince Ocampo</t>
  </si>
  <si>
    <t>A</t>
  </si>
  <si>
    <t>F</t>
  </si>
  <si>
    <t>Nulvi Padilla</t>
  </si>
  <si>
    <t xml:space="preserve">Jessica Anyeli Nieva </t>
  </si>
  <si>
    <t xml:space="preserve">Deiby Daniel Getial </t>
  </si>
  <si>
    <t>Ivan Dario Pira</t>
  </si>
  <si>
    <t>Andres Felipe Borrero</t>
  </si>
  <si>
    <t>Deisy Julieth Hurtado</t>
  </si>
  <si>
    <t xml:space="preserve">Andres Felipe Garcia </t>
  </si>
  <si>
    <t>Erika Alejandra Henao</t>
  </si>
  <si>
    <t xml:space="preserve">Sebastian Lugo </t>
  </si>
  <si>
    <t xml:space="preserve">Angelica Meleses </t>
  </si>
  <si>
    <t>Laura Camila Lenis</t>
  </si>
  <si>
    <t>Brian Canamejoy</t>
  </si>
  <si>
    <t>Alejandro Sandoval</t>
  </si>
  <si>
    <t>Andrea Quiñonez</t>
  </si>
  <si>
    <t>Alix Quiñonez</t>
  </si>
  <si>
    <t>Alejandro Mesa</t>
  </si>
  <si>
    <t xml:space="preserve">Jorge Cifuentes </t>
  </si>
  <si>
    <t>Lina Marcela Rivero</t>
  </si>
  <si>
    <t>Carlos Eduardo Jimenez</t>
  </si>
  <si>
    <t>Geovanny Enriquez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</si>
  <si>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</si>
  <si>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</si>
  <si>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</si>
  <si>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</si>
  <si>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</si>
  <si>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</si>
  <si>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</si>
  <si>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</si>
  <si>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</si>
  <si>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</si>
  <si>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</si>
  <si>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</si>
  <si>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</si>
  <si>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</si>
  <si>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</si>
  <si>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</si>
  <si>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</si>
  <si>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</si>
  <si>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</si>
  <si>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</si>
  <si>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</si>
  <si>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</si>
  <si>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</si>
  <si>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</si>
  <si>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</si>
  <si>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</si>
  <si>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</si>
  <si>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</si>
  <si>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</si>
  <si>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</si>
  <si>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</si>
  <si>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</si>
  <si>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4</t>
  </si>
  <si>
    <t xml:space="preserve">David Daniel Getial </t>
  </si>
  <si>
    <t xml:space="preserve">Angelica Meneses </t>
  </si>
  <si>
    <t>Jose Alejandro Mesa</t>
  </si>
  <si>
    <t>22</t>
  </si>
  <si>
    <t>29</t>
  </si>
  <si>
    <t>6</t>
  </si>
  <si>
    <t>13</t>
  </si>
  <si>
    <t>20</t>
  </si>
  <si>
    <t>27</t>
  </si>
  <si>
    <t xml:space="preserve">Deybi Daniel Getial </t>
  </si>
  <si>
    <t>EX</t>
  </si>
  <si>
    <t>1</t>
  </si>
  <si>
    <t>8</t>
  </si>
  <si>
    <t>2</t>
  </si>
  <si>
    <t>9</t>
  </si>
  <si>
    <t>16</t>
  </si>
  <si>
    <t>23</t>
  </si>
  <si>
    <t>30</t>
  </si>
  <si>
    <t>Valentina Garcez Montaño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</si>
</sst>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3" borderId="0" xfId="0" applyFont="1" applyFill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0" fontId="4" fillId="4" borderId="0" xfId="0" applyFont="1" applyFill="1"/>
    <xf numFmtId="0" fontId="3" fillId="2" borderId="2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0" fillId="0" borderId="17" xfId="0" applyBorder="1" applyAlignment="1" applyProtection="1">
      <alignment vertical="center"/>
      <protection locked="0"/>
    </xf>
    <xf numFmtId="0" fontId="4" fillId="0" borderId="2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27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8" xfId="0" applyFont="1" applyFill="1" applyBorder="1" applyAlignment="1">
      <alignment vertical="center" wrapText="1"/>
    </xf>
    <xf numFmtId="0" fontId="6" fillId="0" borderId="23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0" borderId="50" xfId="0" applyFont="1" applyBorder="1" applyAlignment="1">
      <alignment horizontal="center"/>
    </xf>
    <xf numFmtId="0" fontId="1" fillId="2" borderId="46" xfId="0" applyFont="1" applyFill="1" applyBorder="1" applyProtection="1">
      <protection locked="0"/>
    </xf>
    <xf numFmtId="0" fontId="1" fillId="2" borderId="47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2" fillId="0" borderId="2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  <protection locked="0"/>
    </xf>
    <xf numFmtId="0" fontId="2" fillId="5" borderId="13" xfId="0" applyFont="1" applyFill="1" applyBorder="1"/>
    <xf numFmtId="0" fontId="2" fillId="5" borderId="12" xfId="0" applyFont="1" applyFill="1" applyBorder="1"/>
    <xf numFmtId="0" fontId="2" fillId="5" borderId="5" xfId="0" applyFont="1" applyFill="1" applyBorder="1"/>
    <xf numFmtId="0" fontId="2" fillId="5" borderId="4" xfId="0" applyFont="1" applyFill="1" applyBorder="1"/>
    <xf numFmtId="0" fontId="2" fillId="5" borderId="50" xfId="0" applyFont="1" applyFill="1" applyBorder="1"/>
    <xf numFmtId="0" fontId="2" fillId="5" borderId="1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5" borderId="0" xfId="0" applyFont="1" applyFill="1"/>
    <xf numFmtId="0" fontId="2" fillId="5" borderId="0" xfId="0" applyFont="1" applyFill="1"/>
    <xf numFmtId="0" fontId="2" fillId="5" borderId="15" xfId="0" applyFont="1" applyFill="1" applyBorder="1"/>
    <xf numFmtId="0" fontId="2" fillId="5" borderId="14" xfId="0" applyFont="1" applyFill="1" applyBorder="1"/>
    <xf numFmtId="0" fontId="2" fillId="5" borderId="7" xfId="0" applyFont="1" applyFill="1" applyBorder="1"/>
    <xf numFmtId="0" fontId="2" fillId="5" borderId="6" xfId="0" applyFont="1" applyFill="1" applyBorder="1"/>
    <xf numFmtId="0" fontId="2" fillId="5" borderId="51" xfId="0" applyFont="1" applyFill="1" applyBorder="1"/>
    <xf numFmtId="0" fontId="2" fillId="5" borderId="14" xfId="0" applyFont="1" applyFill="1" applyBorder="1" applyAlignment="1">
      <alignment horizontal="center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>
      <alignment horizontal="center" vertical="center"/>
    </xf>
    <xf numFmtId="14" fontId="2" fillId="5" borderId="9" xfId="0" applyNumberFormat="1" applyFont="1" applyFill="1" applyBorder="1"/>
    <xf numFmtId="0" fontId="2" fillId="5" borderId="8" xfId="0" applyFont="1" applyFill="1" applyBorder="1"/>
    <xf numFmtId="0" fontId="2" fillId="5" borderId="9" xfId="0" applyFont="1" applyFill="1" applyBorder="1"/>
    <xf numFmtId="0" fontId="2" fillId="5" borderId="3" xfId="0" applyFont="1" applyFill="1" applyBorder="1"/>
    <xf numFmtId="14" fontId="2" fillId="5" borderId="2" xfId="0" applyNumberFormat="1" applyFont="1" applyFill="1" applyBorder="1"/>
    <xf numFmtId="15" fontId="2" fillId="5" borderId="2" xfId="0" applyNumberFormat="1" applyFont="1" applyFill="1" applyBorder="1"/>
    <xf numFmtId="0" fontId="2" fillId="5" borderId="10" xfId="0" applyFont="1" applyFill="1" applyBorder="1" applyAlignment="1">
      <alignment horizontal="center"/>
    </xf>
    <xf numFmtId="0" fontId="2" fillId="5" borderId="1" xfId="0" applyFont="1" applyFill="1" applyBorder="1"/>
    <xf numFmtId="0" fontId="6" fillId="6" borderId="3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0" fontId="2" fillId="6" borderId="0" xfId="0" applyFont="1" applyFill="1"/>
    <xf numFmtId="0" fontId="6" fillId="6" borderId="23" xfId="0" applyFont="1" applyFill="1" applyBorder="1" applyAlignment="1" applyProtection="1">
      <alignment horizontal="center" vertical="center"/>
      <protection locked="0"/>
    </xf>
    <xf numFmtId="14" fontId="2" fillId="6" borderId="9" xfId="0" applyNumberFormat="1" applyFont="1" applyFill="1" applyBorder="1"/>
    <xf numFmtId="0" fontId="2" fillId="6" borderId="8" xfId="0" applyFont="1" applyFill="1" applyBorder="1"/>
    <xf numFmtId="0" fontId="2" fillId="6" borderId="9" xfId="0" applyFont="1" applyFill="1" applyBorder="1"/>
    <xf numFmtId="0" fontId="2" fillId="6" borderId="3" xfId="0" applyFont="1" applyFill="1" applyBorder="1"/>
    <xf numFmtId="14" fontId="2" fillId="6" borderId="2" xfId="0" applyNumberFormat="1" applyFont="1" applyFill="1" applyBorder="1"/>
    <xf numFmtId="0" fontId="2" fillId="6" borderId="50" xfId="0" applyFont="1" applyFill="1" applyBorder="1"/>
    <xf numFmtId="0" fontId="2" fillId="6" borderId="5" xfId="0" applyFont="1" applyFill="1" applyBorder="1"/>
    <xf numFmtId="15" fontId="2" fillId="6" borderId="2" xfId="0" applyNumberFormat="1" applyFont="1" applyFill="1" applyBorder="1"/>
    <xf numFmtId="0" fontId="2" fillId="6" borderId="10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6" borderId="50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center"/>
    </xf>
    <xf numFmtId="0" fontId="1" fillId="6" borderId="0" xfId="0" applyFont="1" applyFill="1"/>
    <xf numFmtId="0" fontId="0" fillId="6" borderId="0" xfId="0" applyFill="1"/>
    <xf numFmtId="0" fontId="12" fillId="0" borderId="31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5" fillId="2" borderId="30" xfId="0" applyFont="1" applyFill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32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/>
    </xf>
    <xf numFmtId="0" fontId="5" fillId="2" borderId="34" xfId="0" applyFont="1" applyFill="1" applyBorder="1" applyAlignment="1">
      <alignment horizontal="left"/>
    </xf>
    <xf numFmtId="0" fontId="2" fillId="5" borderId="24" xfId="0" applyFont="1" applyFill="1" applyBorder="1" applyAlignment="1" applyProtection="1">
      <alignment horizontal="center"/>
      <protection locked="0"/>
    </xf>
    <xf numFmtId="0" fontId="2" fillId="5" borderId="17" xfId="0" applyFont="1" applyFill="1" applyBorder="1" applyAlignment="1" applyProtection="1">
      <alignment horizontal="center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1" xfId="0" applyFont="1" applyFill="1" applyBorder="1" applyAlignment="1">
      <alignment horizontal="center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49" fontId="1" fillId="0" borderId="17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49" fontId="1" fillId="0" borderId="24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45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21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24" xfId="0" applyNumberFormat="1" applyFont="1" applyBorder="1" applyAlignment="1" applyProtection="1">
      <alignment horizontal="center" vertical="center"/>
      <protection locked="0"/>
    </xf>
    <xf numFmtId="14" fontId="1" fillId="2" borderId="24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1" fillId="0" borderId="41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21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5" borderId="1" xfId="0" applyNumberFormat="1" applyFont="1" applyFill="1" applyBorder="1" applyAlignment="1" applyProtection="1">
      <alignment horizontal="center" vertical="center"/>
      <protection locked="0"/>
    </xf>
    <xf numFmtId="49" fontId="1" fillId="5" borderId="24" xfId="0" applyNumberFormat="1" applyFont="1" applyFill="1" applyBorder="1" applyAlignment="1" applyProtection="1">
      <alignment horizontal="center" vertical="center"/>
      <protection locked="0"/>
    </xf>
    <xf numFmtId="49" fontId="1" fillId="5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left" vertical="top"/>
      <protection locked="0"/>
    </xf>
    <xf numFmtId="0" fontId="4" fillId="0" borderId="17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14" fontId="4" fillId="0" borderId="24" xfId="0" applyNumberFormat="1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14" fontId="4" fillId="0" borderId="17" xfId="0" applyNumberFormat="1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2" borderId="23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2" fillId="0" borderId="35" xfId="0" applyFont="1" applyBorder="1" applyAlignment="1">
      <alignment horizontal="left" vertical="center" wrapText="1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7" fillId="2" borderId="37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 applyProtection="1">
      <alignment horizontal="left"/>
      <protection locked="0"/>
    </xf>
    <xf numFmtId="0" fontId="4" fillId="2" borderId="11" xfId="0" applyFont="1" applyFill="1" applyBorder="1" applyAlignment="1" applyProtection="1">
      <alignment horizontal="left"/>
      <protection locked="0"/>
    </xf>
    <xf numFmtId="0" fontId="7" fillId="2" borderId="46" xfId="0" applyFont="1" applyFill="1" applyBorder="1" applyAlignment="1" applyProtection="1">
      <alignment horizontal="left"/>
      <protection locked="0"/>
    </xf>
    <xf numFmtId="0" fontId="7" fillId="2" borderId="47" xfId="0" applyFont="1" applyFill="1" applyBorder="1" applyAlignment="1" applyProtection="1">
      <alignment horizontal="left"/>
      <protection locked="0"/>
    </xf>
    <xf numFmtId="1" fontId="1" fillId="0" borderId="46" xfId="0" applyNumberFormat="1" applyFont="1" applyBorder="1" applyAlignment="1">
      <alignment horizontal="center"/>
    </xf>
    <xf numFmtId="1" fontId="1" fillId="0" borderId="47" xfId="0" applyNumberFormat="1" applyFont="1" applyBorder="1" applyAlignment="1">
      <alignment horizontal="center"/>
    </xf>
    <xf numFmtId="1" fontId="1" fillId="0" borderId="48" xfId="0" applyNumberFormat="1" applyFont="1" applyBorder="1" applyAlignment="1">
      <alignment horizontal="center"/>
    </xf>
    <xf numFmtId="0" fontId="4" fillId="2" borderId="46" xfId="0" applyFont="1" applyFill="1" applyBorder="1" applyAlignment="1" applyProtection="1">
      <alignment horizontal="center"/>
      <protection locked="0"/>
    </xf>
    <xf numFmtId="0" fontId="4" fillId="2" borderId="47" xfId="0" applyFont="1" applyFill="1" applyBorder="1" applyAlignment="1" applyProtection="1">
      <alignment horizontal="center"/>
      <protection locked="0"/>
    </xf>
    <xf numFmtId="0" fontId="4" fillId="2" borderId="49" xfId="0" applyFont="1" applyFill="1" applyBorder="1" applyAlignment="1" applyProtection="1">
      <alignment horizontal="center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17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1" fillId="2" borderId="47" xfId="0" applyFont="1" applyFill="1" applyBorder="1" applyAlignment="1" applyProtection="1">
      <alignment horizontal="center"/>
      <protection locked="0"/>
    </xf>
    <xf numFmtId="0" fontId="1" fillId="2" borderId="48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 applyProtection="1">
      <alignment horizontal="center"/>
      <protection locked="0"/>
    </xf>
    <xf numFmtId="0" fontId="2" fillId="6" borderId="5" xfId="0" applyFont="1" applyFill="1" applyBorder="1" applyAlignment="1" applyProtection="1">
      <alignment horizontal="center"/>
      <protection locked="0"/>
    </xf>
    <xf numFmtId="0" fontId="2" fillId="6" borderId="24" xfId="0" applyFont="1" applyFill="1" applyBorder="1" applyAlignment="1" applyProtection="1">
      <alignment horizontal="center"/>
      <protection locked="0"/>
    </xf>
    <xf numFmtId="0" fontId="2" fillId="6" borderId="17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4</xdr:col>
      <xdr:colOff>397872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EB64F62-3C6E-4D1C-B83B-A2172B37E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6892" y="68037"/>
          <a:ext cx="827314" cy="9052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4</xdr:col>
      <xdr:colOff>184512</xdr:colOff>
      <xdr:row>5</xdr:row>
      <xdr:rowOff>125554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0AC941D9-0DBD-4EFC-B355-BDF760138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92" y="68037"/>
          <a:ext cx="830580" cy="8957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3</xdr:col>
      <xdr:colOff>115932</xdr:colOff>
      <xdr:row>5</xdr:row>
      <xdr:rowOff>87454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19B851DA-8528-4D89-9A64-7D6A0BD56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92" y="68037"/>
          <a:ext cx="617220" cy="8576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2</xdr:col>
      <xdr:colOff>70212</xdr:colOff>
      <xdr:row>5</xdr:row>
      <xdr:rowOff>49354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12669E87-DCE0-4F23-A652-BD06C53EC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92" y="68037"/>
          <a:ext cx="403860" cy="8195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2</xdr:col>
      <xdr:colOff>70212</xdr:colOff>
      <xdr:row>5</xdr:row>
      <xdr:rowOff>11254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654AFC35-88C6-437D-B396-F99B5A2CA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92" y="68037"/>
          <a:ext cx="213360" cy="78141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2</xdr:col>
      <xdr:colOff>70212</xdr:colOff>
      <xdr:row>4</xdr:row>
      <xdr:rowOff>140794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75053AD-4FE1-4832-8618-F53B30ACF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092" y="68037"/>
          <a:ext cx="213360" cy="7433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89E6D5CE-A889-45C6-8493-E677A6DD0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567" y="68037"/>
          <a:ext cx="217170" cy="72045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D55CD259-A6C9-4281-BB5D-5E54854D6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567" y="68037"/>
          <a:ext cx="217170" cy="72045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18ABF77B-D234-4A6B-AA85-1BA2B30C8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17170" cy="7204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42FF8959-1525-4DE2-BAB2-F16FFB6A2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17170" cy="72045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0</xdr:col>
      <xdr:colOff>584562</xdr:colOff>
      <xdr:row>3</xdr:row>
      <xdr:rowOff>16969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8AA59BBD-B4F1-4868-8F8B-3B0802A12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7392" y="68037"/>
          <a:ext cx="217170" cy="7204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0A255-F0F4-4A45-9BC1-04D170FCD89E}">
  <dimension ref="A1:HN100"/>
  <sheetViews>
    <sheetView topLeftCell="A11" zoomScale="92" zoomScaleNormal="70" workbookViewId="0">
      <pane xSplit="1" topLeftCell="B1" activePane="topRight" state="frozen"/>
      <selection pane="topRight" activeCell="B19" sqref="B19:N19"/>
      <selection activeCell="A11" sqref="A11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 customWidth="1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 customWidth="1"/>
    <col min="118" max="222" width="8.42578125" style="7" customWidth="1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158" t="s">
        <v>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60"/>
      <c r="AT1" s="165" t="s">
        <v>1</v>
      </c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7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2"/>
      <c r="AT2" s="168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70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2"/>
      <c r="AT3" s="168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70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2"/>
      <c r="AT4" s="168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70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2"/>
      <c r="AT5" s="168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70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74"/>
      <c r="B6" s="175"/>
      <c r="C6" s="175"/>
      <c r="D6" s="175"/>
      <c r="E6" s="175"/>
      <c r="F6" s="175"/>
      <c r="G6" s="175"/>
      <c r="H6" s="25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  <c r="AT6" s="171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3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76" t="s">
        <v>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8" t="s">
        <v>3</v>
      </c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80">
        <v>221111</v>
      </c>
      <c r="AF7" s="181"/>
      <c r="AG7" s="181"/>
      <c r="AH7" s="181"/>
      <c r="AI7" s="181"/>
      <c r="AJ7" s="181"/>
      <c r="AK7" s="182"/>
      <c r="AL7" s="39" t="s">
        <v>4</v>
      </c>
      <c r="AM7" s="40"/>
      <c r="AN7" s="40"/>
      <c r="AO7" s="40"/>
      <c r="AP7" s="194">
        <v>3072782</v>
      </c>
      <c r="AQ7" s="194"/>
      <c r="AR7" s="194"/>
      <c r="AS7" s="195"/>
      <c r="AT7" s="183">
        <v>3113350</v>
      </c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5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86" t="s">
        <v>5</v>
      </c>
      <c r="B8" s="187"/>
      <c r="C8" s="187"/>
      <c r="D8" s="187"/>
      <c r="E8" s="187"/>
      <c r="F8" s="187" t="s">
        <v>6</v>
      </c>
      <c r="G8" s="187"/>
      <c r="H8" s="187"/>
      <c r="I8" s="187"/>
      <c r="J8" s="188"/>
      <c r="K8" s="189" t="s">
        <v>7</v>
      </c>
      <c r="L8" s="189"/>
      <c r="N8" s="144"/>
      <c r="O8" s="190"/>
      <c r="P8" s="21" t="s">
        <v>8</v>
      </c>
      <c r="Q8" s="20"/>
      <c r="R8" s="20"/>
      <c r="S8" s="20"/>
      <c r="T8" s="22"/>
      <c r="U8" s="191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3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38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40" t="s">
        <v>10</v>
      </c>
      <c r="AF9" s="140"/>
      <c r="AG9" s="141"/>
      <c r="AH9" s="142"/>
      <c r="AI9" s="143"/>
      <c r="AJ9" s="144"/>
      <c r="AK9" s="144"/>
      <c r="AL9" s="144"/>
      <c r="AM9" s="144"/>
      <c r="AN9" s="144"/>
      <c r="AO9" s="144"/>
      <c r="AP9" s="144"/>
      <c r="AQ9" s="144"/>
      <c r="AR9" s="144"/>
      <c r="AS9" s="140" t="s">
        <v>11</v>
      </c>
      <c r="AT9" s="140"/>
      <c r="AU9" s="145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6"/>
    </row>
    <row r="10" spans="1:222" s="7" customFormat="1" ht="18" customHeight="1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20" t="s">
        <v>15</v>
      </c>
      <c r="BH10" s="120"/>
      <c r="BI10" s="120"/>
      <c r="BJ10" s="120"/>
      <c r="BK10" s="120"/>
      <c r="BL10" s="121"/>
    </row>
    <row r="11" spans="1:222" s="7" customFormat="1" ht="18" customHeight="1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36"/>
      <c r="P11" s="137"/>
      <c r="Q11" s="136"/>
      <c r="R11" s="137"/>
      <c r="S11" s="136"/>
      <c r="T11" s="137"/>
      <c r="U11" s="136"/>
      <c r="V11" s="137"/>
      <c r="W11" s="135"/>
      <c r="X11" s="135"/>
      <c r="Y11" s="135"/>
      <c r="Z11" s="135"/>
      <c r="AA11" s="135"/>
      <c r="AB11" s="135"/>
      <c r="AC11" s="136"/>
      <c r="AD11" s="137"/>
      <c r="AE11" s="131"/>
      <c r="AF11" s="132"/>
      <c r="AG11" s="131"/>
      <c r="AH11" s="132"/>
      <c r="AI11" s="131"/>
      <c r="AJ11" s="132"/>
      <c r="AK11" s="131"/>
      <c r="AL11" s="132"/>
      <c r="AM11" s="131"/>
      <c r="AN11" s="132"/>
      <c r="AO11" s="131"/>
      <c r="AP11" s="132"/>
      <c r="AQ11" s="131"/>
      <c r="AR11" s="132"/>
      <c r="AS11" s="131"/>
      <c r="AT11" s="132"/>
      <c r="AU11" s="131"/>
      <c r="AV11" s="132"/>
      <c r="AW11" s="131"/>
      <c r="AX11" s="132"/>
      <c r="AY11" s="123"/>
      <c r="AZ11" s="124"/>
      <c r="BA11" s="123"/>
      <c r="BB11" s="124"/>
      <c r="BC11" s="123"/>
      <c r="BD11" s="124"/>
      <c r="BE11" s="123"/>
      <c r="BF11" s="124"/>
      <c r="BG11" s="120"/>
      <c r="BH11" s="120"/>
      <c r="BI11" s="120"/>
      <c r="BJ11" s="120"/>
      <c r="BK11" s="120"/>
      <c r="BL11" s="121"/>
    </row>
    <row r="12" spans="1:222" s="7" customFormat="1" ht="18" customHeight="1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36"/>
      <c r="P12" s="137"/>
      <c r="Q12" s="136"/>
      <c r="R12" s="137"/>
      <c r="S12" s="136"/>
      <c r="T12" s="137"/>
      <c r="U12" s="136"/>
      <c r="V12" s="137"/>
      <c r="W12" s="136"/>
      <c r="X12" s="137"/>
      <c r="Y12" s="136"/>
      <c r="Z12" s="137"/>
      <c r="AA12" s="136"/>
      <c r="AB12" s="137"/>
      <c r="AC12" s="136"/>
      <c r="AD12" s="137"/>
      <c r="AE12" s="133"/>
      <c r="AF12" s="134"/>
      <c r="AG12" s="133"/>
      <c r="AH12" s="134"/>
      <c r="AI12" s="133"/>
      <c r="AJ12" s="134"/>
      <c r="AK12" s="133"/>
      <c r="AL12" s="134"/>
      <c r="AM12" s="133"/>
      <c r="AN12" s="134"/>
      <c r="AO12" s="133"/>
      <c r="AP12" s="134"/>
      <c r="AQ12" s="133"/>
      <c r="AR12" s="134"/>
      <c r="AS12" s="133"/>
      <c r="AT12" s="134"/>
      <c r="AU12" s="133"/>
      <c r="AV12" s="134"/>
      <c r="AW12" s="133"/>
      <c r="AX12" s="134"/>
      <c r="AY12" s="125"/>
      <c r="AZ12" s="126"/>
      <c r="BA12" s="125"/>
      <c r="BB12" s="126"/>
      <c r="BC12" s="125"/>
      <c r="BD12" s="126"/>
      <c r="BE12" s="125"/>
      <c r="BF12" s="126"/>
      <c r="BG12" s="120"/>
      <c r="BH12" s="120"/>
      <c r="BI12" s="120"/>
      <c r="BJ12" s="120"/>
      <c r="BK12" s="120"/>
      <c r="BL12" s="121"/>
    </row>
    <row r="13" spans="1:222" s="7" customFormat="1" ht="18" customHeight="1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36"/>
      <c r="P13" s="137"/>
      <c r="Q13" s="136"/>
      <c r="R13" s="137"/>
      <c r="S13" s="136"/>
      <c r="T13" s="137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18"/>
      <c r="AF13" s="114"/>
      <c r="AG13" s="118"/>
      <c r="AH13" s="114"/>
      <c r="AI13" s="118"/>
      <c r="AJ13" s="114"/>
      <c r="AK13" s="118"/>
      <c r="AL13" s="114"/>
      <c r="AM13" s="118"/>
      <c r="AN13" s="114"/>
      <c r="AO13" s="118"/>
      <c r="AP13" s="114"/>
      <c r="AQ13" s="118"/>
      <c r="AR13" s="114"/>
      <c r="AS13" s="118"/>
      <c r="AT13" s="114"/>
      <c r="AU13" s="118"/>
      <c r="AV13" s="114"/>
      <c r="AW13" s="118"/>
      <c r="AX13" s="114"/>
      <c r="AY13" s="115"/>
      <c r="AZ13" s="115"/>
      <c r="BA13" s="118"/>
      <c r="BB13" s="114"/>
      <c r="BC13" s="118"/>
      <c r="BD13" s="127"/>
      <c r="BE13" s="128"/>
      <c r="BF13" s="127"/>
      <c r="BG13" s="122"/>
      <c r="BH13" s="120"/>
      <c r="BI13" s="120"/>
      <c r="BJ13" s="120"/>
      <c r="BK13" s="120"/>
      <c r="BL13" s="121"/>
    </row>
    <row r="14" spans="1:222" s="1" customFormat="1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36" t="s">
        <v>16</v>
      </c>
      <c r="P14" s="137"/>
      <c r="Q14" s="136"/>
      <c r="R14" s="137"/>
      <c r="S14" s="136" t="s">
        <v>17</v>
      </c>
      <c r="T14" s="137"/>
      <c r="U14" s="136"/>
      <c r="V14" s="137"/>
      <c r="W14" s="136" t="s">
        <v>18</v>
      </c>
      <c r="X14" s="137"/>
      <c r="Y14" s="136"/>
      <c r="Z14" s="137"/>
      <c r="AA14" s="136"/>
      <c r="AB14" s="137"/>
      <c r="AC14" s="136"/>
      <c r="AD14" s="137"/>
      <c r="AE14" s="118"/>
      <c r="AF14" s="114"/>
      <c r="AG14" s="118"/>
      <c r="AH14" s="114"/>
      <c r="AI14" s="118"/>
      <c r="AJ14" s="114"/>
      <c r="AK14" s="118"/>
      <c r="AL14" s="114"/>
      <c r="AM14" s="129"/>
      <c r="AN14" s="130"/>
      <c r="AO14" s="118"/>
      <c r="AP14" s="114"/>
      <c r="AQ14" s="118"/>
      <c r="AR14" s="114"/>
      <c r="AS14" s="118"/>
      <c r="AT14" s="114"/>
      <c r="AU14" s="115"/>
      <c r="AV14" s="115"/>
      <c r="AW14" s="118"/>
      <c r="AX14" s="113"/>
      <c r="AY14" s="119"/>
      <c r="AZ14" s="119"/>
      <c r="BA14" s="128"/>
      <c r="BB14" s="127"/>
      <c r="BC14" s="128"/>
      <c r="BD14" s="127"/>
      <c r="BE14" s="128"/>
      <c r="BF14" s="127"/>
      <c r="BG14" s="122"/>
      <c r="BH14" s="120"/>
      <c r="BI14" s="120"/>
      <c r="BJ14" s="120"/>
      <c r="BK14" s="120"/>
      <c r="BL14" s="12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3" t="s">
        <v>19</v>
      </c>
      <c r="BH15" s="114"/>
      <c r="BI15" s="115" t="s">
        <v>20</v>
      </c>
      <c r="BJ15" s="115"/>
      <c r="BK15" s="116" t="s">
        <v>21</v>
      </c>
      <c r="BL15" s="117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105" t="s">
        <v>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  <c r="O16" s="63" t="s">
        <v>23</v>
      </c>
      <c r="P16" s="64"/>
      <c r="Q16" s="65"/>
      <c r="R16" s="66"/>
      <c r="S16" s="67" t="s">
        <v>23</v>
      </c>
      <c r="T16" s="66"/>
      <c r="U16" s="66"/>
      <c r="V16" s="66"/>
      <c r="W16" s="50" t="s">
        <v>24</v>
      </c>
      <c r="X16" s="48"/>
      <c r="Y16" s="50"/>
      <c r="Z16" s="48"/>
      <c r="AA16" s="50"/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09">
        <f t="shared" ref="BG16:BG32" si="0">COUNTIF(O16:AV16,"E")</f>
        <v>0</v>
      </c>
      <c r="BH16" s="110"/>
      <c r="BI16" s="111">
        <f t="shared" ref="BI16:BI32" si="1">COUNTIF(O16:AV16,"F")</f>
        <v>1</v>
      </c>
      <c r="BJ16" s="110"/>
      <c r="BK16" s="111">
        <f>BG16+BI16</f>
        <v>1</v>
      </c>
      <c r="BL16" s="112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105" t="s">
        <v>25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6" t="s">
        <v>23</v>
      </c>
      <c r="P17" s="47"/>
      <c r="Q17" s="46"/>
      <c r="R17" s="48"/>
      <c r="S17" s="49" t="s">
        <v>23</v>
      </c>
      <c r="T17" s="48"/>
      <c r="U17" s="48"/>
      <c r="V17" s="48"/>
      <c r="W17" s="50" t="s">
        <v>23</v>
      </c>
      <c r="X17" s="48"/>
      <c r="Y17" s="50"/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9">
        <f t="shared" si="0"/>
        <v>0</v>
      </c>
      <c r="BH17" s="110"/>
      <c r="BI17" s="111">
        <f t="shared" si="1"/>
        <v>0</v>
      </c>
      <c r="BJ17" s="110"/>
      <c r="BK17" s="111">
        <f t="shared" ref="BK17:BK31" si="2">BG17+BI17</f>
        <v>0</v>
      </c>
      <c r="BL17" s="112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1" customFormat="1" ht="20.100000000000001" customHeight="1">
      <c r="A18" s="26">
        <v>3</v>
      </c>
      <c r="B18" s="105" t="s">
        <v>26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6" t="s">
        <v>23</v>
      </c>
      <c r="P18" s="47"/>
      <c r="Q18" s="46"/>
      <c r="R18" s="48"/>
      <c r="S18" s="49" t="s">
        <v>23</v>
      </c>
      <c r="T18" s="48"/>
      <c r="U18" s="48"/>
      <c r="V18" s="48"/>
      <c r="W18" s="50" t="s">
        <v>23</v>
      </c>
      <c r="X18" s="48"/>
      <c r="Y18" s="50"/>
      <c r="Z18" s="48"/>
      <c r="AA18" s="50"/>
      <c r="AB18" s="48"/>
      <c r="AC18" s="49"/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9">
        <f t="shared" si="0"/>
        <v>0</v>
      </c>
      <c r="BH18" s="110"/>
      <c r="BI18" s="111">
        <f t="shared" si="1"/>
        <v>0</v>
      </c>
      <c r="BJ18" s="110"/>
      <c r="BK18" s="111">
        <f t="shared" si="2"/>
        <v>0</v>
      </c>
      <c r="BL18" s="112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s="1" customFormat="1" ht="20.100000000000001" customHeight="1">
      <c r="A19" s="26">
        <v>4</v>
      </c>
      <c r="B19" s="105" t="s">
        <v>27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46" t="s">
        <v>23</v>
      </c>
      <c r="P19" s="47"/>
      <c r="Q19" s="46"/>
      <c r="R19" s="48"/>
      <c r="S19" s="49" t="s">
        <v>23</v>
      </c>
      <c r="T19" s="48"/>
      <c r="U19" s="48"/>
      <c r="V19" s="48"/>
      <c r="W19" s="50" t="s">
        <v>24</v>
      </c>
      <c r="X19" s="48"/>
      <c r="Y19" s="50"/>
      <c r="Z19" s="48"/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8">
        <f t="shared" si="0"/>
        <v>0</v>
      </c>
      <c r="BH19" s="108"/>
      <c r="BI19" s="108">
        <f t="shared" si="1"/>
        <v>1</v>
      </c>
      <c r="BJ19" s="108"/>
      <c r="BK19" s="108">
        <f t="shared" si="2"/>
        <v>1</v>
      </c>
      <c r="BL19" s="108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105" t="s">
        <v>28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6" t="s">
        <v>23</v>
      </c>
      <c r="P20" s="47"/>
      <c r="Q20" s="46"/>
      <c r="R20" s="48"/>
      <c r="S20" s="49" t="s">
        <v>23</v>
      </c>
      <c r="T20" s="48"/>
      <c r="U20" s="48"/>
      <c r="V20" s="48"/>
      <c r="W20" s="50" t="s">
        <v>23</v>
      </c>
      <c r="X20" s="48"/>
      <c r="Y20" s="50"/>
      <c r="Z20" s="48"/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8">
        <f t="shared" si="0"/>
        <v>0</v>
      </c>
      <c r="BH20" s="108"/>
      <c r="BI20" s="108">
        <f t="shared" si="1"/>
        <v>0</v>
      </c>
      <c r="BJ20" s="108"/>
      <c r="BK20" s="108">
        <f t="shared" si="2"/>
        <v>0</v>
      </c>
      <c r="BL20" s="108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105" t="s">
        <v>29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6" t="s">
        <v>23</v>
      </c>
      <c r="P21" s="47"/>
      <c r="Q21" s="46"/>
      <c r="R21" s="48"/>
      <c r="S21" s="49" t="s">
        <v>24</v>
      </c>
      <c r="T21" s="48"/>
      <c r="U21" s="48"/>
      <c r="V21" s="48"/>
      <c r="W21" s="50" t="s">
        <v>23</v>
      </c>
      <c r="X21" s="48"/>
      <c r="Y21" s="50"/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8">
        <f t="shared" si="0"/>
        <v>0</v>
      </c>
      <c r="BH21" s="108"/>
      <c r="BI21" s="108">
        <f t="shared" si="1"/>
        <v>1</v>
      </c>
      <c r="BJ21" s="108"/>
      <c r="BK21" s="108">
        <f t="shared" si="2"/>
        <v>1</v>
      </c>
      <c r="BL21" s="108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1" customFormat="1" ht="20.100000000000001" customHeight="1">
      <c r="A22" s="26">
        <v>7</v>
      </c>
      <c r="B22" s="105" t="s">
        <v>30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6" t="s">
        <v>23</v>
      </c>
      <c r="P22" s="47"/>
      <c r="Q22" s="46"/>
      <c r="R22" s="48"/>
      <c r="S22" s="49" t="s">
        <v>23</v>
      </c>
      <c r="T22" s="48"/>
      <c r="U22" s="48"/>
      <c r="V22" s="48"/>
      <c r="W22" s="50" t="s">
        <v>23</v>
      </c>
      <c r="X22" s="48"/>
      <c r="Y22" s="50"/>
      <c r="Z22" s="48"/>
      <c r="AA22" s="50"/>
      <c r="AB22" s="48"/>
      <c r="AC22" s="49"/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8">
        <f t="shared" si="0"/>
        <v>0</v>
      </c>
      <c r="BH22" s="108"/>
      <c r="BI22" s="108">
        <f t="shared" si="1"/>
        <v>0</v>
      </c>
      <c r="BJ22" s="108"/>
      <c r="BK22" s="108">
        <f t="shared" si="2"/>
        <v>0</v>
      </c>
      <c r="BL22" s="108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s="7" customFormat="1" ht="20.100000000000001" customHeight="1">
      <c r="A23" s="26">
        <v>8</v>
      </c>
      <c r="B23" s="105" t="s">
        <v>31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  <c r="O23" s="55" t="s">
        <v>23</v>
      </c>
      <c r="P23" s="56"/>
      <c r="Q23" s="55"/>
      <c r="R23" s="57"/>
      <c r="S23" s="58" t="s">
        <v>23</v>
      </c>
      <c r="T23" s="57"/>
      <c r="U23" s="57"/>
      <c r="V23" s="57"/>
      <c r="W23" s="59" t="s">
        <v>23</v>
      </c>
      <c r="X23" s="57"/>
      <c r="Y23" s="59"/>
      <c r="Z23" s="57"/>
      <c r="AA23" s="59"/>
      <c r="AB23" s="57"/>
      <c r="AC23" s="58"/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8">
        <f t="shared" si="0"/>
        <v>0</v>
      </c>
      <c r="BH23" s="108"/>
      <c r="BI23" s="108">
        <f t="shared" si="1"/>
        <v>0</v>
      </c>
      <c r="BJ23" s="108"/>
      <c r="BK23" s="108">
        <f t="shared" si="2"/>
        <v>0</v>
      </c>
      <c r="BL23" s="108"/>
    </row>
    <row r="24" spans="1:222" ht="20.100000000000001" customHeight="1">
      <c r="A24" s="26">
        <v>9</v>
      </c>
      <c r="B24" s="105" t="s">
        <v>32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55" t="s">
        <v>23</v>
      </c>
      <c r="P24" s="56"/>
      <c r="Q24" s="55"/>
      <c r="R24" s="57"/>
      <c r="S24" s="58" t="s">
        <v>23</v>
      </c>
      <c r="T24" s="57"/>
      <c r="U24" s="57"/>
      <c r="V24" s="57"/>
      <c r="W24" s="59" t="s">
        <v>24</v>
      </c>
      <c r="X24" s="57"/>
      <c r="Y24" s="59"/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8">
        <f t="shared" si="0"/>
        <v>0</v>
      </c>
      <c r="BH24" s="108"/>
      <c r="BI24" s="108">
        <f t="shared" si="1"/>
        <v>1</v>
      </c>
      <c r="BJ24" s="108"/>
      <c r="BK24" s="108">
        <f t="shared" si="2"/>
        <v>1</v>
      </c>
      <c r="BL24" s="108"/>
    </row>
    <row r="25" spans="1:222" s="3" customFormat="1" ht="20.100000000000001" customHeight="1">
      <c r="A25" s="26">
        <v>10</v>
      </c>
      <c r="B25" s="105" t="s">
        <v>33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55" t="s">
        <v>23</v>
      </c>
      <c r="P25" s="56"/>
      <c r="Q25" s="55"/>
      <c r="R25" s="57"/>
      <c r="S25" s="58" t="s">
        <v>23</v>
      </c>
      <c r="T25" s="57"/>
      <c r="U25" s="57"/>
      <c r="V25" s="57"/>
      <c r="W25" s="59" t="s">
        <v>23</v>
      </c>
      <c r="X25" s="57"/>
      <c r="Y25" s="59"/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8">
        <f t="shared" si="0"/>
        <v>0</v>
      </c>
      <c r="BH25" s="108"/>
      <c r="BI25" s="108">
        <f t="shared" si="1"/>
        <v>0</v>
      </c>
      <c r="BJ25" s="108"/>
      <c r="BK25" s="108">
        <f t="shared" si="2"/>
        <v>0</v>
      </c>
      <c r="BL25" s="108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101" t="s">
        <v>34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46" t="s">
        <v>23</v>
      </c>
      <c r="P26" s="47"/>
      <c r="Q26" s="46"/>
      <c r="R26" s="48"/>
      <c r="S26" s="49" t="s">
        <v>23</v>
      </c>
      <c r="T26" s="48"/>
      <c r="U26" s="48"/>
      <c r="V26" s="48"/>
      <c r="W26" s="50" t="s">
        <v>23</v>
      </c>
      <c r="X26" s="48"/>
      <c r="Y26" s="50"/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04">
        <f t="shared" si="0"/>
        <v>0</v>
      </c>
      <c r="BH26" s="104"/>
      <c r="BI26" s="104">
        <f t="shared" si="1"/>
        <v>0</v>
      </c>
      <c r="BJ26" s="104"/>
      <c r="BK26" s="104">
        <f t="shared" si="2"/>
        <v>0</v>
      </c>
      <c r="BL26" s="104"/>
    </row>
    <row r="27" spans="1:222" s="53" customFormat="1" ht="20.100000000000001" customHeight="1">
      <c r="A27" s="45">
        <v>8</v>
      </c>
      <c r="B27" s="101" t="s">
        <v>35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46" t="s">
        <v>23</v>
      </c>
      <c r="P27" s="47"/>
      <c r="Q27" s="46"/>
      <c r="R27" s="48"/>
      <c r="S27" s="49" t="s">
        <v>23</v>
      </c>
      <c r="T27" s="48"/>
      <c r="U27" s="48"/>
      <c r="V27" s="48"/>
      <c r="W27" s="50" t="s">
        <v>23</v>
      </c>
      <c r="X27" s="48"/>
      <c r="Y27" s="50"/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04">
        <f t="shared" si="0"/>
        <v>0</v>
      </c>
      <c r="BH27" s="104"/>
      <c r="BI27" s="104">
        <f t="shared" si="1"/>
        <v>0</v>
      </c>
      <c r="BJ27" s="104"/>
      <c r="BK27" s="104">
        <f t="shared" si="2"/>
        <v>0</v>
      </c>
      <c r="BL27" s="104"/>
    </row>
    <row r="28" spans="1:222" s="53" customFormat="1" ht="20.100000000000001" customHeight="1">
      <c r="A28" s="45">
        <v>9</v>
      </c>
      <c r="B28" s="101" t="s">
        <v>36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46" t="s">
        <v>23</v>
      </c>
      <c r="P28" s="47"/>
      <c r="Q28" s="46"/>
      <c r="R28" s="48"/>
      <c r="S28" s="49" t="s">
        <v>23</v>
      </c>
      <c r="T28" s="48"/>
      <c r="U28" s="48"/>
      <c r="V28" s="48"/>
      <c r="W28" s="50" t="s">
        <v>23</v>
      </c>
      <c r="X28" s="48"/>
      <c r="Y28" s="50"/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04">
        <f t="shared" si="0"/>
        <v>0</v>
      </c>
      <c r="BH28" s="104"/>
      <c r="BI28" s="104">
        <f t="shared" si="1"/>
        <v>0</v>
      </c>
      <c r="BJ28" s="104"/>
      <c r="BK28" s="104">
        <f t="shared" si="2"/>
        <v>0</v>
      </c>
      <c r="BL28" s="104"/>
    </row>
    <row r="29" spans="1:222" s="53" customFormat="1" ht="20.100000000000001" customHeight="1">
      <c r="A29" s="45">
        <v>3</v>
      </c>
      <c r="B29" s="101" t="s">
        <v>37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46" t="s">
        <v>23</v>
      </c>
      <c r="P29" s="47"/>
      <c r="Q29" s="46"/>
      <c r="R29" s="48"/>
      <c r="S29" s="49" t="s">
        <v>23</v>
      </c>
      <c r="T29" s="48"/>
      <c r="U29" s="48"/>
      <c r="V29" s="48"/>
      <c r="W29" s="50" t="s">
        <v>23</v>
      </c>
      <c r="X29" s="48"/>
      <c r="Y29" s="50"/>
      <c r="Z29" s="48"/>
      <c r="AA29" s="50"/>
      <c r="AB29" s="48"/>
      <c r="AC29" s="49"/>
      <c r="AD29" s="51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104">
        <f t="shared" si="0"/>
        <v>0</v>
      </c>
      <c r="BH29" s="104"/>
      <c r="BI29" s="104">
        <f t="shared" si="1"/>
        <v>0</v>
      </c>
      <c r="BJ29" s="104"/>
      <c r="BK29" s="104">
        <f t="shared" si="2"/>
        <v>0</v>
      </c>
      <c r="BL29" s="104"/>
    </row>
    <row r="30" spans="1:222" s="54" customFormat="1" ht="20.100000000000001" customHeight="1">
      <c r="A30" s="45">
        <v>13</v>
      </c>
      <c r="B30" s="101" t="s">
        <v>38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46" t="s">
        <v>23</v>
      </c>
      <c r="P30" s="47"/>
      <c r="Q30" s="46"/>
      <c r="R30" s="48"/>
      <c r="S30" s="49" t="s">
        <v>23</v>
      </c>
      <c r="T30" s="48"/>
      <c r="U30" s="48"/>
      <c r="V30" s="48"/>
      <c r="W30" s="50" t="s">
        <v>23</v>
      </c>
      <c r="X30" s="48"/>
      <c r="Y30" s="50"/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04">
        <f t="shared" si="0"/>
        <v>0</v>
      </c>
      <c r="BH30" s="104"/>
      <c r="BI30" s="104">
        <f t="shared" si="1"/>
        <v>0</v>
      </c>
      <c r="BJ30" s="104"/>
      <c r="BK30" s="104">
        <f t="shared" si="2"/>
        <v>0</v>
      </c>
      <c r="BL30" s="104"/>
    </row>
    <row r="31" spans="1:222" s="54" customFormat="1" ht="20.100000000000001" customHeight="1">
      <c r="A31" s="45">
        <v>16</v>
      </c>
      <c r="B31" s="101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70" t="s">
        <v>23</v>
      </c>
      <c r="P31" s="70"/>
      <c r="Q31" s="70"/>
      <c r="R31" s="70"/>
      <c r="S31" s="70" t="s">
        <v>23</v>
      </c>
      <c r="T31" s="70"/>
      <c r="U31" s="70"/>
      <c r="V31" s="70"/>
      <c r="W31" s="70" t="s">
        <v>23</v>
      </c>
      <c r="X31" s="70"/>
      <c r="Y31" s="70"/>
      <c r="Z31" s="70"/>
      <c r="AA31" s="70"/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04">
        <f t="shared" si="0"/>
        <v>0</v>
      </c>
      <c r="BH31" s="104"/>
      <c r="BI31" s="104">
        <f t="shared" si="1"/>
        <v>0</v>
      </c>
      <c r="BJ31" s="104"/>
      <c r="BK31" s="104">
        <f t="shared" si="2"/>
        <v>0</v>
      </c>
      <c r="BL31" s="104"/>
    </row>
    <row r="32" spans="1:222" s="54" customFormat="1" ht="20.100000000000001" customHeight="1">
      <c r="A32" s="45">
        <v>15</v>
      </c>
      <c r="B32" s="101" t="s">
        <v>40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70" t="s">
        <v>23</v>
      </c>
      <c r="P32" s="70"/>
      <c r="Q32" s="70"/>
      <c r="R32" s="70"/>
      <c r="S32" s="70" t="s">
        <v>23</v>
      </c>
      <c r="T32" s="70"/>
      <c r="U32" s="70"/>
      <c r="V32" s="70"/>
      <c r="W32" s="70" t="s">
        <v>23</v>
      </c>
      <c r="X32" s="70"/>
      <c r="Y32" s="70"/>
      <c r="Z32" s="70"/>
      <c r="AA32" s="70"/>
      <c r="AB32" s="70"/>
      <c r="AC32" s="70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04">
        <f t="shared" si="0"/>
        <v>0</v>
      </c>
      <c r="BH32" s="104"/>
      <c r="BI32" s="104">
        <f t="shared" si="1"/>
        <v>0</v>
      </c>
      <c r="BJ32" s="104"/>
      <c r="BK32" s="104">
        <f t="shared" ref="BK32" si="3">BG32+BI32</f>
        <v>0</v>
      </c>
      <c r="BL32" s="104"/>
    </row>
    <row r="33" spans="1:222" s="54" customFormat="1" ht="20.100000000000001" customHeight="1">
      <c r="A33" s="61">
        <v>17</v>
      </c>
      <c r="B33" s="102" t="s">
        <v>41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70" t="s">
        <v>23</v>
      </c>
      <c r="P33" s="70"/>
      <c r="Q33" s="70"/>
      <c r="R33" s="70"/>
      <c r="S33" s="70" t="s">
        <v>24</v>
      </c>
      <c r="T33" s="70"/>
      <c r="U33" s="70"/>
      <c r="V33" s="70"/>
      <c r="W33" s="70" t="s">
        <v>23</v>
      </c>
      <c r="X33" s="70"/>
      <c r="Y33" s="70"/>
      <c r="Z33" s="70"/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54" customFormat="1" ht="20.100000000000001" customHeight="1">
      <c r="A34" s="61">
        <v>18</v>
      </c>
      <c r="B34" s="102" t="s">
        <v>42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70" t="s">
        <v>24</v>
      </c>
      <c r="P34" s="70"/>
      <c r="Q34" s="70"/>
      <c r="R34" s="70"/>
      <c r="S34" s="70" t="s">
        <v>23</v>
      </c>
      <c r="T34" s="70"/>
      <c r="U34" s="70"/>
      <c r="V34" s="70"/>
      <c r="W34" s="70" t="s">
        <v>23</v>
      </c>
      <c r="X34" s="70"/>
      <c r="Y34" s="70"/>
      <c r="Z34" s="70"/>
      <c r="AA34" s="70"/>
      <c r="AB34" s="70"/>
      <c r="AC34" s="70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222" s="54" customFormat="1" ht="20.100000000000001" customHeight="1">
      <c r="A35" s="61">
        <v>19</v>
      </c>
      <c r="B35" s="102" t="s">
        <v>43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70" t="s">
        <v>24</v>
      </c>
      <c r="P35" s="70"/>
      <c r="Q35" s="70"/>
      <c r="R35" s="70"/>
      <c r="S35" s="70" t="s">
        <v>23</v>
      </c>
      <c r="T35" s="70"/>
      <c r="U35" s="70"/>
      <c r="V35" s="70"/>
      <c r="W35" s="70" t="s">
        <v>23</v>
      </c>
      <c r="X35" s="70"/>
      <c r="Y35" s="70"/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54" customFormat="1" ht="20.100000000000001" customHeight="1">
      <c r="A36" s="61">
        <v>20</v>
      </c>
      <c r="B36" s="102" t="s">
        <v>44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3"/>
      <c r="O36" s="70" t="s">
        <v>23</v>
      </c>
      <c r="P36" s="70"/>
      <c r="Q36" s="70"/>
      <c r="R36" s="70"/>
      <c r="S36" s="70" t="s">
        <v>24</v>
      </c>
      <c r="T36" s="70"/>
      <c r="U36" s="70"/>
      <c r="V36" s="70"/>
      <c r="W36" s="70" t="s">
        <v>23</v>
      </c>
      <c r="X36" s="70"/>
      <c r="Y36" s="70"/>
      <c r="Z36" s="70"/>
      <c r="AA36" s="70"/>
      <c r="AB36" s="70"/>
      <c r="AC36" s="70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222" s="54" customFormat="1" ht="20.100000000000001" customHeight="1">
      <c r="A37" s="61">
        <v>21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54" customFormat="1" ht="20.100000000000001" customHeight="1">
      <c r="A38" s="61">
        <v>22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</row>
    <row r="39" spans="1:222" ht="20.100000000000001" customHeight="1">
      <c r="A39" s="92" t="s">
        <v>45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222" s="11" customFormat="1" ht="39.75" customHeight="1">
      <c r="A40" s="94" t="s">
        <v>46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s="11" customFormat="1" ht="36.75" customHeight="1" thickBot="1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 ht="24.95" customHeight="1">
      <c r="A42" s="2" t="s">
        <v>48</v>
      </c>
      <c r="F42" s="2" t="s">
        <v>49</v>
      </c>
    </row>
    <row r="43" spans="1:222" s="13" customFormat="1" ht="24.95" customHeight="1"/>
    <row r="44" spans="1:222" s="13" customFormat="1" ht="24.95" customHeight="1"/>
    <row r="45" spans="1:222" s="13" customFormat="1" ht="24.95" customHeight="1"/>
    <row r="46" spans="1:222" s="13" customFormat="1" ht="24.95" hidden="1" customHeight="1">
      <c r="BO46"/>
      <c r="BP46"/>
      <c r="BQ46"/>
      <c r="BR46"/>
      <c r="BS46"/>
      <c r="BT46" s="7"/>
      <c r="BU46" s="7"/>
    </row>
    <row r="47" spans="1:222" s="13" customFormat="1" ht="24.95" hidden="1" customHeight="1">
      <c r="BO47" s="7"/>
      <c r="BP47"/>
      <c r="BQ47"/>
      <c r="BR47"/>
      <c r="BS47" s="27"/>
      <c r="BT47" s="7" t="s">
        <v>50</v>
      </c>
      <c r="BU47" s="7" t="s">
        <v>50</v>
      </c>
    </row>
    <row r="48" spans="1:222" s="13" customFormat="1" ht="18" hidden="1">
      <c r="BO48" s="7"/>
      <c r="BP48"/>
      <c r="BQ48"/>
      <c r="BR48"/>
      <c r="BS48" s="7" t="s">
        <v>51</v>
      </c>
      <c r="BT48" s="31" t="s">
        <v>52</v>
      </c>
      <c r="BU48" s="32">
        <v>224207</v>
      </c>
      <c r="BV48" s="33">
        <v>30091242</v>
      </c>
    </row>
    <row r="49" spans="67:74" s="13" customFormat="1" ht="18" hidden="1">
      <c r="BO49" s="7"/>
      <c r="BP49"/>
      <c r="BQ49"/>
      <c r="BR49"/>
      <c r="BS49" s="7" t="s">
        <v>53</v>
      </c>
      <c r="BT49" s="31" t="s">
        <v>52</v>
      </c>
      <c r="BU49" s="32">
        <v>224207</v>
      </c>
      <c r="BV49" s="33">
        <v>30091332</v>
      </c>
    </row>
    <row r="50" spans="67:74" s="13" customFormat="1" ht="18" hidden="1">
      <c r="BO50"/>
      <c r="BP50"/>
      <c r="BQ50"/>
      <c r="BR50"/>
      <c r="BS50" s="7" t="s">
        <v>54</v>
      </c>
      <c r="BT50" s="31" t="s">
        <v>55</v>
      </c>
      <c r="BU50" s="32">
        <v>921416</v>
      </c>
      <c r="BV50" s="33">
        <v>30091003</v>
      </c>
    </row>
    <row r="51" spans="67:74" s="13" customFormat="1" ht="13.5" hidden="1" customHeight="1">
      <c r="BO51"/>
      <c r="BP51"/>
      <c r="BQ51"/>
      <c r="BR51"/>
      <c r="BS51" s="28"/>
      <c r="BT51" s="31" t="s">
        <v>56</v>
      </c>
      <c r="BU51" s="32">
        <v>223224</v>
      </c>
      <c r="BV51" s="34">
        <v>302509005</v>
      </c>
    </row>
    <row r="52" spans="67:74" s="13" customFormat="1" ht="18" hidden="1">
      <c r="BO52"/>
      <c r="BP52"/>
      <c r="BQ52"/>
      <c r="BR52"/>
      <c r="BS52" s="27"/>
      <c r="BT52" s="31" t="s">
        <v>57</v>
      </c>
      <c r="BU52" s="32">
        <v>831206</v>
      </c>
      <c r="BV52" s="33">
        <v>30091362</v>
      </c>
    </row>
    <row r="53" spans="67:74" s="13" customFormat="1" ht="18" hidden="1">
      <c r="BO53"/>
      <c r="BP53"/>
      <c r="BQ53"/>
      <c r="BR53"/>
      <c r="BS53" s="27"/>
      <c r="BT53" s="31" t="s">
        <v>58</v>
      </c>
      <c r="BU53" s="32">
        <v>921415</v>
      </c>
      <c r="BV53" s="33">
        <v>30091244</v>
      </c>
    </row>
    <row r="54" spans="67:74" s="13" customFormat="1" ht="18" hidden="1">
      <c r="BO54"/>
      <c r="BP54"/>
      <c r="BQ54"/>
      <c r="BR54"/>
      <c r="BS54" s="27"/>
      <c r="BT54" s="31" t="s">
        <v>59</v>
      </c>
      <c r="BU54" s="32">
        <v>921414</v>
      </c>
      <c r="BV54" s="33">
        <v>30091243</v>
      </c>
    </row>
    <row r="55" spans="67:74" s="13" customFormat="1" ht="18" hidden="1">
      <c r="BO55"/>
      <c r="BP55"/>
      <c r="BQ55"/>
      <c r="BR55"/>
      <c r="BS55" s="27"/>
      <c r="BT55" s="31" t="s">
        <v>60</v>
      </c>
      <c r="BU55" s="32">
        <v>831205</v>
      </c>
      <c r="BV55" s="33">
        <v>30091001</v>
      </c>
    </row>
    <row r="56" spans="67:74" s="13" customFormat="1" ht="17.25" hidden="1" customHeight="1">
      <c r="BO56"/>
      <c r="BP56"/>
      <c r="BQ56"/>
      <c r="BR56"/>
      <c r="BS56" s="28"/>
      <c r="BT56" s="31" t="s">
        <v>61</v>
      </c>
      <c r="BU56" s="32">
        <v>122119</v>
      </c>
      <c r="BV56" s="33">
        <v>302509009</v>
      </c>
    </row>
    <row r="57" spans="67:74" s="13" customFormat="1" ht="18" hidden="1">
      <c r="BO57"/>
      <c r="BP57"/>
      <c r="BQ57"/>
      <c r="BR57"/>
      <c r="BS57" s="29"/>
      <c r="BT57" s="31" t="s">
        <v>62</v>
      </c>
      <c r="BU57" s="32">
        <v>921220</v>
      </c>
      <c r="BV57" s="33">
        <v>302509011</v>
      </c>
    </row>
    <row r="58" spans="67:74" s="13" customFormat="1" ht="17.25" hidden="1" customHeight="1">
      <c r="BO58"/>
      <c r="BP58"/>
      <c r="BQ58"/>
      <c r="BR58"/>
      <c r="BS58" s="28"/>
      <c r="BT58" s="31" t="s">
        <v>63</v>
      </c>
      <c r="BU58" s="32">
        <v>223310</v>
      </c>
      <c r="BV58" s="33">
        <v>302509002</v>
      </c>
    </row>
    <row r="59" spans="67:74" s="13" customFormat="1" ht="18" hidden="1" customHeight="1">
      <c r="BO59"/>
      <c r="BP59"/>
      <c r="BQ59"/>
      <c r="BR59"/>
      <c r="BS59" s="27"/>
      <c r="BT59" s="31" t="s">
        <v>64</v>
      </c>
      <c r="BU59" s="32">
        <v>937116</v>
      </c>
      <c r="BV59" s="34">
        <v>302509004</v>
      </c>
    </row>
    <row r="60" spans="67:74" s="13" customFormat="1" ht="18" hidden="1">
      <c r="BO60"/>
      <c r="BP60"/>
      <c r="BQ60"/>
      <c r="BR60"/>
      <c r="BS60" s="27"/>
      <c r="BT60" s="31" t="s">
        <v>65</v>
      </c>
      <c r="BU60" s="32">
        <v>932200</v>
      </c>
      <c r="BV60" s="35">
        <v>30081229</v>
      </c>
    </row>
    <row r="61" spans="67:74" s="13" customFormat="1" ht="18" hidden="1">
      <c r="BO61"/>
      <c r="BP61"/>
      <c r="BQ61"/>
      <c r="BR61"/>
      <c r="BS61" s="27"/>
      <c r="BT61" s="31" t="s">
        <v>65</v>
      </c>
      <c r="BU61" s="32">
        <v>932200</v>
      </c>
      <c r="BV61" s="33">
        <v>30081340</v>
      </c>
    </row>
    <row r="62" spans="67:74" s="13" customFormat="1" ht="18" hidden="1">
      <c r="BO62"/>
      <c r="BP62"/>
      <c r="BQ62"/>
      <c r="BR62"/>
      <c r="BS62" s="27"/>
      <c r="BT62" s="31" t="s">
        <v>66</v>
      </c>
      <c r="BU62" s="32">
        <v>932404</v>
      </c>
      <c r="BV62" s="33">
        <v>302509007</v>
      </c>
    </row>
    <row r="63" spans="67:74" s="13" customFormat="1" ht="18" hidden="1">
      <c r="BO63"/>
      <c r="BP63"/>
      <c r="BQ63"/>
      <c r="BR63"/>
      <c r="BS63" s="27"/>
      <c r="BT63" s="31" t="s">
        <v>67</v>
      </c>
      <c r="BU63" s="32">
        <v>831104</v>
      </c>
      <c r="BV63" s="33">
        <v>302509010</v>
      </c>
    </row>
    <row r="64" spans="67:74" s="13" customFormat="1" ht="18" hidden="1">
      <c r="BO64"/>
      <c r="BP64"/>
      <c r="BQ64"/>
      <c r="BR64"/>
      <c r="BS64" s="27"/>
      <c r="BT64" s="31" t="s">
        <v>68</v>
      </c>
      <c r="BU64" s="32">
        <v>228101</v>
      </c>
      <c r="BV64" s="34">
        <v>302509006</v>
      </c>
    </row>
    <row r="65" spans="67:74" s="13" customFormat="1" ht="18" hidden="1">
      <c r="BO65"/>
      <c r="BP65"/>
      <c r="BQ65"/>
      <c r="BR65"/>
      <c r="BS65" s="27"/>
      <c r="BT65" s="31" t="s">
        <v>69</v>
      </c>
      <c r="BU65" s="32">
        <v>217303</v>
      </c>
      <c r="BV65" s="34">
        <v>302509003</v>
      </c>
    </row>
    <row r="66" spans="67:74" s="13" customFormat="1" ht="18" hidden="1">
      <c r="BO66"/>
      <c r="BP66"/>
      <c r="BQ66"/>
      <c r="BR66"/>
      <c r="BS66" s="27"/>
      <c r="BT66" s="31" t="s">
        <v>70</v>
      </c>
      <c r="BU66" s="32">
        <v>122113</v>
      </c>
      <c r="BV66" s="33">
        <v>302509008</v>
      </c>
    </row>
    <row r="67" spans="67:74" s="13" customFormat="1" ht="18" hidden="1">
      <c r="BT67" s="31" t="s">
        <v>71</v>
      </c>
      <c r="BU67" s="32">
        <v>921410</v>
      </c>
      <c r="BV67" s="33">
        <v>30081046</v>
      </c>
    </row>
    <row r="68" spans="67:74" s="13" customFormat="1" ht="18" hidden="1">
      <c r="BT68" s="31" t="s">
        <v>72</v>
      </c>
      <c r="BU68" s="32">
        <v>921411</v>
      </c>
      <c r="BV68" s="33">
        <v>30081047</v>
      </c>
    </row>
    <row r="69" spans="67:74" s="13" customFormat="1" ht="18" hidden="1">
      <c r="BT69" s="31" t="s">
        <v>73</v>
      </c>
      <c r="BU69" s="32">
        <v>932200</v>
      </c>
      <c r="BV69" s="33">
        <v>30071472</v>
      </c>
    </row>
    <row r="70" spans="67:74" s="13" customFormat="1" ht="15.75" hidden="1" customHeight="1">
      <c r="BT70" s="36" t="s">
        <v>74</v>
      </c>
      <c r="BU70" s="10">
        <v>224207</v>
      </c>
      <c r="BV70" s="37"/>
    </row>
    <row r="71" spans="67:74" s="13" customFormat="1" ht="16.5" hidden="1" customHeight="1">
      <c r="BT71" s="36" t="s">
        <v>75</v>
      </c>
      <c r="BU71" s="10">
        <v>921415</v>
      </c>
      <c r="BV71" s="37"/>
    </row>
    <row r="72" spans="67:74" s="13" customFormat="1" ht="18" hidden="1" customHeight="1">
      <c r="BT72" s="36" t="s">
        <v>76</v>
      </c>
      <c r="BU72" s="10">
        <v>921414</v>
      </c>
      <c r="BV72" s="37"/>
    </row>
    <row r="73" spans="67:74" s="13" customFormat="1" hidden="1"/>
    <row r="74" spans="67:74" s="13" customFormat="1" hidden="1"/>
    <row r="75" spans="67:74" s="13" customFormat="1"/>
    <row r="76" spans="67:74" s="13" customFormat="1"/>
    <row r="77" spans="67:74" s="13" customFormat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</sheetData>
  <sheetProtection formatRows="0" insertRows="0" deleteRows="0"/>
  <mergeCells count="176">
    <mergeCell ref="I1:AS6"/>
    <mergeCell ref="AT1:BL6"/>
    <mergeCell ref="A6:G6"/>
    <mergeCell ref="A7:L7"/>
    <mergeCell ref="M7:AD7"/>
    <mergeCell ref="AE7:AK7"/>
    <mergeCell ref="AT7:BL7"/>
    <mergeCell ref="A8:E8"/>
    <mergeCell ref="F8:J8"/>
    <mergeCell ref="K8:L8"/>
    <mergeCell ref="N8:O8"/>
    <mergeCell ref="U8:BL8"/>
    <mergeCell ref="AP7:AS7"/>
    <mergeCell ref="A9:AD9"/>
    <mergeCell ref="AE9:AH9"/>
    <mergeCell ref="AI9:AR9"/>
    <mergeCell ref="AS9:AT9"/>
    <mergeCell ref="AU9:BL9"/>
    <mergeCell ref="AE11:AF12"/>
    <mergeCell ref="AG11:AH12"/>
    <mergeCell ref="AI11:AJ12"/>
    <mergeCell ref="AK11:AL12"/>
    <mergeCell ref="AA12:AB12"/>
    <mergeCell ref="AC12:AD12"/>
    <mergeCell ref="A10:A15"/>
    <mergeCell ref="B10:N15"/>
    <mergeCell ref="O10:AV10"/>
    <mergeCell ref="O11:P11"/>
    <mergeCell ref="Q11:R11"/>
    <mergeCell ref="S11:T11"/>
    <mergeCell ref="U11:V11"/>
    <mergeCell ref="W11:X11"/>
    <mergeCell ref="Y11:Z11"/>
    <mergeCell ref="O13:P13"/>
    <mergeCell ref="Q13:R13"/>
    <mergeCell ref="S13:T13"/>
    <mergeCell ref="U13:V13"/>
    <mergeCell ref="W13:X13"/>
    <mergeCell ref="Y13:Z13"/>
    <mergeCell ref="AA13:AB13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O14:P14"/>
    <mergeCell ref="Q14:R14"/>
    <mergeCell ref="S14:T14"/>
    <mergeCell ref="U14:V14"/>
    <mergeCell ref="W14:X14"/>
    <mergeCell ref="Y14:Z14"/>
    <mergeCell ref="AA14:AB14"/>
    <mergeCell ref="AO13:AP13"/>
    <mergeCell ref="AQ13:AR13"/>
    <mergeCell ref="AC13:AD13"/>
    <mergeCell ref="AE13:AF13"/>
    <mergeCell ref="AG13:AH13"/>
    <mergeCell ref="AI13:AJ13"/>
    <mergeCell ref="AK13:AL13"/>
    <mergeCell ref="AM13:AN13"/>
    <mergeCell ref="AC14:AD14"/>
    <mergeCell ref="AE14:AF14"/>
    <mergeCell ref="AG14:AH14"/>
    <mergeCell ref="AI14:AJ14"/>
    <mergeCell ref="AK14:AL14"/>
    <mergeCell ref="BA13:BB13"/>
    <mergeCell ref="BC13:BD13"/>
    <mergeCell ref="BE13:BF13"/>
    <mergeCell ref="AS13:AT13"/>
    <mergeCell ref="AU13:AV13"/>
    <mergeCell ref="AW13:AX13"/>
    <mergeCell ref="AY13:AZ13"/>
    <mergeCell ref="BA14:BB14"/>
    <mergeCell ref="BC14:BD14"/>
    <mergeCell ref="BE14:BF14"/>
    <mergeCell ref="AM14:AN14"/>
    <mergeCell ref="BG15:BH15"/>
    <mergeCell ref="BI15:BJ15"/>
    <mergeCell ref="BK15:BL15"/>
    <mergeCell ref="AO14:AP14"/>
    <mergeCell ref="AQ14:AR14"/>
    <mergeCell ref="AS14:AT14"/>
    <mergeCell ref="AU14:AV14"/>
    <mergeCell ref="AW14:AX14"/>
    <mergeCell ref="AY14:AZ14"/>
    <mergeCell ref="BG10:BL14"/>
    <mergeCell ref="AY11:AZ12"/>
    <mergeCell ref="BA11:BB12"/>
    <mergeCell ref="BC11:BD12"/>
    <mergeCell ref="BE11:BF12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5:N25"/>
    <mergeCell ref="BG25:BH25"/>
    <mergeCell ref="BI25:BJ25"/>
    <mergeCell ref="BK25:BL25"/>
    <mergeCell ref="B26:N26"/>
    <mergeCell ref="BG26:BH26"/>
    <mergeCell ref="BI26:BJ26"/>
    <mergeCell ref="BK26:BL26"/>
    <mergeCell ref="B24:N24"/>
    <mergeCell ref="BG24:BH24"/>
    <mergeCell ref="BI24:BJ24"/>
    <mergeCell ref="BK24:BL24"/>
    <mergeCell ref="B29:N29"/>
    <mergeCell ref="BG29:BH29"/>
    <mergeCell ref="BI29:BJ29"/>
    <mergeCell ref="BK29:BL29"/>
    <mergeCell ref="B30:N30"/>
    <mergeCell ref="BG30:BH30"/>
    <mergeCell ref="BI30:BJ30"/>
    <mergeCell ref="BK30:BL30"/>
    <mergeCell ref="B27:N27"/>
    <mergeCell ref="BG27:BH27"/>
    <mergeCell ref="BI27:BJ27"/>
    <mergeCell ref="BK27:BL27"/>
    <mergeCell ref="B28:N28"/>
    <mergeCell ref="BG28:BH28"/>
    <mergeCell ref="BI28:BJ28"/>
    <mergeCell ref="BK28:BL28"/>
    <mergeCell ref="A39:N39"/>
    <mergeCell ref="A40:BL40"/>
    <mergeCell ref="A41:BL41"/>
    <mergeCell ref="B31:N31"/>
    <mergeCell ref="BG31:BH31"/>
    <mergeCell ref="BI31:BJ31"/>
    <mergeCell ref="BK31:BL31"/>
    <mergeCell ref="B32:N32"/>
    <mergeCell ref="BG32:BH32"/>
    <mergeCell ref="BI32:BJ32"/>
    <mergeCell ref="BK32:BL32"/>
    <mergeCell ref="B33:N33"/>
    <mergeCell ref="B34:N34"/>
    <mergeCell ref="B35:N35"/>
    <mergeCell ref="B36:N36"/>
    <mergeCell ref="B38:N38"/>
    <mergeCell ref="B37:N37"/>
  </mergeCells>
  <printOptions horizontalCentered="1" verticalCentered="1"/>
  <pageMargins left="0.39370078740157483" right="0.19685039370078741" top="0.19685039370078741" bottom="0.19685039370078741" header="0" footer="0"/>
  <pageSetup scale="5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0B31B-EE86-4C6E-90C6-9B944116D97E}">
  <dimension ref="A1:HN100"/>
  <sheetViews>
    <sheetView topLeftCell="A13" workbookViewId="0">
      <selection activeCell="A10" sqref="A1:XFD1048576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/>
    <col min="118" max="222" width="8.42578125" style="7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158" t="s">
        <v>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60"/>
      <c r="AT1" s="165" t="s">
        <v>1</v>
      </c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7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2"/>
      <c r="AT2" s="168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70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2"/>
      <c r="AT3" s="168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70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2"/>
      <c r="AT4" s="168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70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2"/>
      <c r="AT5" s="168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70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74"/>
      <c r="B6" s="175"/>
      <c r="C6" s="175"/>
      <c r="D6" s="175"/>
      <c r="E6" s="175"/>
      <c r="F6" s="175"/>
      <c r="G6" s="175"/>
      <c r="H6" s="25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  <c r="AT6" s="171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3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76" t="s">
        <v>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8" t="s">
        <v>3</v>
      </c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80">
        <v>221111</v>
      </c>
      <c r="AF7" s="181"/>
      <c r="AG7" s="181"/>
      <c r="AH7" s="181"/>
      <c r="AI7" s="181"/>
      <c r="AJ7" s="181"/>
      <c r="AK7" s="182"/>
      <c r="AL7" s="39" t="s">
        <v>4</v>
      </c>
      <c r="AM7" s="40"/>
      <c r="AN7" s="40"/>
      <c r="AO7" s="40"/>
      <c r="AP7" s="194">
        <v>3072782</v>
      </c>
      <c r="AQ7" s="194"/>
      <c r="AR7" s="194"/>
      <c r="AS7" s="195"/>
      <c r="AT7" s="183">
        <v>3113350</v>
      </c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5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86" t="s">
        <v>5</v>
      </c>
      <c r="B8" s="187"/>
      <c r="C8" s="187"/>
      <c r="D8" s="187"/>
      <c r="E8" s="187"/>
      <c r="F8" s="187" t="s">
        <v>6</v>
      </c>
      <c r="G8" s="187"/>
      <c r="H8" s="187"/>
      <c r="I8" s="187"/>
      <c r="J8" s="188"/>
      <c r="K8" s="189" t="s">
        <v>7</v>
      </c>
      <c r="L8" s="189"/>
      <c r="N8" s="144"/>
      <c r="O8" s="190"/>
      <c r="P8" s="21" t="s">
        <v>8</v>
      </c>
      <c r="Q8" s="20"/>
      <c r="R8" s="20"/>
      <c r="S8" s="20"/>
      <c r="T8" s="22"/>
      <c r="U8" s="191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3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38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40" t="s">
        <v>10</v>
      </c>
      <c r="AF9" s="140"/>
      <c r="AG9" s="141"/>
      <c r="AH9" s="142"/>
      <c r="AI9" s="143"/>
      <c r="AJ9" s="144"/>
      <c r="AK9" s="144"/>
      <c r="AL9" s="144"/>
      <c r="AM9" s="144"/>
      <c r="AN9" s="144"/>
      <c r="AO9" s="144"/>
      <c r="AP9" s="144"/>
      <c r="AQ9" s="144"/>
      <c r="AR9" s="144"/>
      <c r="AS9" s="140" t="s">
        <v>11</v>
      </c>
      <c r="AT9" s="140"/>
      <c r="AU9" s="145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6"/>
    </row>
    <row r="10" spans="1:222" s="7" customFormat="1" ht="18" customHeight="1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20" t="s">
        <v>15</v>
      </c>
      <c r="BH10" s="120"/>
      <c r="BI10" s="120"/>
      <c r="BJ10" s="120"/>
      <c r="BK10" s="120"/>
      <c r="BL10" s="121"/>
    </row>
    <row r="11" spans="1:222" s="7" customFormat="1" ht="18" customHeight="1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36"/>
      <c r="P11" s="137"/>
      <c r="Q11" s="136"/>
      <c r="R11" s="137"/>
      <c r="S11" s="136"/>
      <c r="T11" s="137"/>
      <c r="U11" s="136"/>
      <c r="V11" s="137"/>
      <c r="W11" s="135"/>
      <c r="X11" s="135"/>
      <c r="Y11" s="135"/>
      <c r="Z11" s="135"/>
      <c r="AA11" s="135"/>
      <c r="AB11" s="135"/>
      <c r="AC11" s="136"/>
      <c r="AD11" s="137"/>
      <c r="AE11" s="131"/>
      <c r="AF11" s="132"/>
      <c r="AG11" s="131"/>
      <c r="AH11" s="132"/>
      <c r="AI11" s="131"/>
      <c r="AJ11" s="132"/>
      <c r="AK11" s="131"/>
      <c r="AL11" s="132"/>
      <c r="AM11" s="131"/>
      <c r="AN11" s="132"/>
      <c r="AO11" s="131"/>
      <c r="AP11" s="132"/>
      <c r="AQ11" s="131"/>
      <c r="AR11" s="132"/>
      <c r="AS11" s="131"/>
      <c r="AT11" s="132"/>
      <c r="AU11" s="131"/>
      <c r="AV11" s="132"/>
      <c r="AW11" s="131"/>
      <c r="AX11" s="132"/>
      <c r="AY11" s="123"/>
      <c r="AZ11" s="124"/>
      <c r="BA11" s="123"/>
      <c r="BB11" s="124"/>
      <c r="BC11" s="123"/>
      <c r="BD11" s="124"/>
      <c r="BE11" s="123"/>
      <c r="BF11" s="124"/>
      <c r="BG11" s="120"/>
      <c r="BH11" s="120"/>
      <c r="BI11" s="120"/>
      <c r="BJ11" s="120"/>
      <c r="BK11" s="120"/>
      <c r="BL11" s="121"/>
    </row>
    <row r="12" spans="1:222" s="7" customFormat="1" ht="18" customHeight="1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36"/>
      <c r="P12" s="137"/>
      <c r="Q12" s="136"/>
      <c r="R12" s="137"/>
      <c r="S12" s="136"/>
      <c r="T12" s="137"/>
      <c r="U12" s="136"/>
      <c r="V12" s="137"/>
      <c r="W12" s="136"/>
      <c r="X12" s="137"/>
      <c r="Y12" s="136"/>
      <c r="Z12" s="137"/>
      <c r="AA12" s="136"/>
      <c r="AB12" s="137"/>
      <c r="AC12" s="136"/>
      <c r="AD12" s="137"/>
      <c r="AE12" s="133"/>
      <c r="AF12" s="134"/>
      <c r="AG12" s="133"/>
      <c r="AH12" s="134"/>
      <c r="AI12" s="133"/>
      <c r="AJ12" s="134"/>
      <c r="AK12" s="133"/>
      <c r="AL12" s="134"/>
      <c r="AM12" s="133"/>
      <c r="AN12" s="134"/>
      <c r="AO12" s="133"/>
      <c r="AP12" s="134"/>
      <c r="AQ12" s="133"/>
      <c r="AR12" s="134"/>
      <c r="AS12" s="133"/>
      <c r="AT12" s="134"/>
      <c r="AU12" s="133"/>
      <c r="AV12" s="134"/>
      <c r="AW12" s="133"/>
      <c r="AX12" s="134"/>
      <c r="AY12" s="125"/>
      <c r="AZ12" s="126"/>
      <c r="BA12" s="125"/>
      <c r="BB12" s="126"/>
      <c r="BC12" s="125"/>
      <c r="BD12" s="126"/>
      <c r="BE12" s="125"/>
      <c r="BF12" s="126"/>
      <c r="BG12" s="120"/>
      <c r="BH12" s="120"/>
      <c r="BI12" s="120"/>
      <c r="BJ12" s="120"/>
      <c r="BK12" s="120"/>
      <c r="BL12" s="121"/>
    </row>
    <row r="13" spans="1:222" s="7" customFormat="1" ht="18" customHeight="1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36"/>
      <c r="P13" s="137"/>
      <c r="Q13" s="136"/>
      <c r="R13" s="137"/>
      <c r="S13" s="136"/>
      <c r="T13" s="137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18"/>
      <c r="AF13" s="114"/>
      <c r="AG13" s="118"/>
      <c r="AH13" s="114"/>
      <c r="AI13" s="118"/>
      <c r="AJ13" s="114"/>
      <c r="AK13" s="118"/>
      <c r="AL13" s="114"/>
      <c r="AM13" s="118"/>
      <c r="AN13" s="114"/>
      <c r="AO13" s="118"/>
      <c r="AP13" s="114"/>
      <c r="AQ13" s="118"/>
      <c r="AR13" s="114"/>
      <c r="AS13" s="118"/>
      <c r="AT13" s="114"/>
      <c r="AU13" s="118"/>
      <c r="AV13" s="114"/>
      <c r="AW13" s="118"/>
      <c r="AX13" s="114"/>
      <c r="AY13" s="115"/>
      <c r="AZ13" s="115"/>
      <c r="BA13" s="118"/>
      <c r="BB13" s="114"/>
      <c r="BC13" s="118"/>
      <c r="BD13" s="127"/>
      <c r="BE13" s="128"/>
      <c r="BF13" s="127"/>
      <c r="BG13" s="122"/>
      <c r="BH13" s="120"/>
      <c r="BI13" s="120"/>
      <c r="BJ13" s="120"/>
      <c r="BK13" s="120"/>
      <c r="BL13" s="121"/>
    </row>
    <row r="14" spans="1:222" s="1" customFormat="1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36"/>
      <c r="P14" s="137"/>
      <c r="Q14" s="136" t="s">
        <v>77</v>
      </c>
      <c r="R14" s="137"/>
      <c r="S14" s="136"/>
      <c r="T14" s="137"/>
      <c r="U14" s="136" t="s">
        <v>16</v>
      </c>
      <c r="V14" s="137"/>
      <c r="W14" s="136"/>
      <c r="X14" s="137"/>
      <c r="Y14" s="136"/>
      <c r="Z14" s="137"/>
      <c r="AA14" s="136" t="s">
        <v>18</v>
      </c>
      <c r="AB14" s="137"/>
      <c r="AC14" s="136"/>
      <c r="AD14" s="137"/>
      <c r="AE14" s="118"/>
      <c r="AF14" s="114"/>
      <c r="AG14" s="118"/>
      <c r="AH14" s="114"/>
      <c r="AI14" s="118"/>
      <c r="AJ14" s="114"/>
      <c r="AK14" s="118"/>
      <c r="AL14" s="114"/>
      <c r="AM14" s="129"/>
      <c r="AN14" s="130"/>
      <c r="AO14" s="118"/>
      <c r="AP14" s="114"/>
      <c r="AQ14" s="118"/>
      <c r="AR14" s="114"/>
      <c r="AS14" s="118"/>
      <c r="AT14" s="114"/>
      <c r="AU14" s="115"/>
      <c r="AV14" s="115"/>
      <c r="AW14" s="118"/>
      <c r="AX14" s="113"/>
      <c r="AY14" s="119"/>
      <c r="AZ14" s="119"/>
      <c r="BA14" s="128"/>
      <c r="BB14" s="127"/>
      <c r="BC14" s="128"/>
      <c r="BD14" s="127"/>
      <c r="BE14" s="128"/>
      <c r="BF14" s="127"/>
      <c r="BG14" s="122"/>
      <c r="BH14" s="120"/>
      <c r="BI14" s="120"/>
      <c r="BJ14" s="120"/>
      <c r="BK14" s="120"/>
      <c r="BL14" s="12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3" t="s">
        <v>19</v>
      </c>
      <c r="BH15" s="114"/>
      <c r="BI15" s="115" t="s">
        <v>20</v>
      </c>
      <c r="BJ15" s="115"/>
      <c r="BK15" s="116" t="s">
        <v>21</v>
      </c>
      <c r="BL15" s="117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105" t="s">
        <v>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  <c r="O16" s="63"/>
      <c r="P16" s="64"/>
      <c r="Q16" s="65" t="s">
        <v>23</v>
      </c>
      <c r="R16" s="66"/>
      <c r="S16" s="67"/>
      <c r="T16" s="66"/>
      <c r="U16" s="66" t="s">
        <v>23</v>
      </c>
      <c r="V16" s="66"/>
      <c r="W16" s="50"/>
      <c r="X16" s="48"/>
      <c r="Y16" s="50"/>
      <c r="Z16" s="48"/>
      <c r="AA16" s="50" t="s">
        <v>24</v>
      </c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09">
        <f t="shared" ref="BG16:BG32" si="0">COUNTIF(O16:AV16,"E")</f>
        <v>0</v>
      </c>
      <c r="BH16" s="110"/>
      <c r="BI16" s="111">
        <f t="shared" ref="BI16:BI32" si="1">COUNTIF(O16:AV16,"F")</f>
        <v>1</v>
      </c>
      <c r="BJ16" s="110"/>
      <c r="BK16" s="111">
        <f>BG16+BI16</f>
        <v>1</v>
      </c>
      <c r="BL16" s="112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105" t="s">
        <v>25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6"/>
      <c r="P17" s="47"/>
      <c r="Q17" s="46" t="s">
        <v>23</v>
      </c>
      <c r="R17" s="48"/>
      <c r="S17" s="49"/>
      <c r="T17" s="48"/>
      <c r="U17" s="48" t="s">
        <v>23</v>
      </c>
      <c r="V17" s="48"/>
      <c r="W17" s="50"/>
      <c r="X17" s="48"/>
      <c r="Y17" s="50"/>
      <c r="Z17" s="48"/>
      <c r="AA17" s="50" t="s">
        <v>23</v>
      </c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9">
        <f t="shared" si="0"/>
        <v>0</v>
      </c>
      <c r="BH17" s="110"/>
      <c r="BI17" s="111">
        <f t="shared" si="1"/>
        <v>0</v>
      </c>
      <c r="BJ17" s="110"/>
      <c r="BK17" s="111">
        <f t="shared" ref="BK17:BK32" si="2">BG17+BI17</f>
        <v>0</v>
      </c>
      <c r="BL17" s="112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1" customFormat="1" ht="20.100000000000001" customHeight="1">
      <c r="A18" s="26">
        <v>3</v>
      </c>
      <c r="B18" s="105" t="s">
        <v>26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6"/>
      <c r="P18" s="47"/>
      <c r="Q18" s="46" t="s">
        <v>23</v>
      </c>
      <c r="R18" s="48"/>
      <c r="S18" s="49"/>
      <c r="T18" s="48"/>
      <c r="U18" s="48" t="s">
        <v>23</v>
      </c>
      <c r="V18" s="48"/>
      <c r="W18" s="50"/>
      <c r="X18" s="48"/>
      <c r="Y18" s="50"/>
      <c r="Z18" s="48"/>
      <c r="AA18" s="50" t="s">
        <v>23</v>
      </c>
      <c r="AB18" s="48"/>
      <c r="AC18" s="49"/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9">
        <f t="shared" si="0"/>
        <v>0</v>
      </c>
      <c r="BH18" s="110"/>
      <c r="BI18" s="111">
        <f t="shared" si="1"/>
        <v>0</v>
      </c>
      <c r="BJ18" s="110"/>
      <c r="BK18" s="111">
        <f t="shared" si="2"/>
        <v>0</v>
      </c>
      <c r="BL18" s="112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s="1" customFormat="1" ht="20.100000000000001" customHeight="1">
      <c r="A19" s="26">
        <v>4</v>
      </c>
      <c r="B19" s="105" t="s">
        <v>78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46"/>
      <c r="P19" s="47"/>
      <c r="Q19" s="46" t="s">
        <v>23</v>
      </c>
      <c r="R19" s="48"/>
      <c r="S19" s="49"/>
      <c r="T19" s="48"/>
      <c r="U19" s="48" t="s">
        <v>23</v>
      </c>
      <c r="V19" s="48"/>
      <c r="W19" s="50"/>
      <c r="X19" s="48"/>
      <c r="Y19" s="50"/>
      <c r="Z19" s="48"/>
      <c r="AA19" s="50" t="s">
        <v>24</v>
      </c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8">
        <f t="shared" si="0"/>
        <v>0</v>
      </c>
      <c r="BH19" s="108"/>
      <c r="BI19" s="108">
        <f t="shared" si="1"/>
        <v>1</v>
      </c>
      <c r="BJ19" s="108"/>
      <c r="BK19" s="108">
        <f t="shared" si="2"/>
        <v>1</v>
      </c>
      <c r="BL19" s="108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105" t="s">
        <v>28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6"/>
      <c r="P20" s="47"/>
      <c r="Q20" s="46" t="s">
        <v>23</v>
      </c>
      <c r="R20" s="48"/>
      <c r="S20" s="49"/>
      <c r="T20" s="48"/>
      <c r="U20" s="48" t="s">
        <v>23</v>
      </c>
      <c r="V20" s="48"/>
      <c r="W20" s="50"/>
      <c r="X20" s="48"/>
      <c r="Y20" s="50"/>
      <c r="Z20" s="48"/>
      <c r="AA20" s="50" t="s">
        <v>23</v>
      </c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8">
        <f t="shared" si="0"/>
        <v>0</v>
      </c>
      <c r="BH20" s="108"/>
      <c r="BI20" s="108">
        <f t="shared" si="1"/>
        <v>0</v>
      </c>
      <c r="BJ20" s="108"/>
      <c r="BK20" s="108">
        <f t="shared" si="2"/>
        <v>0</v>
      </c>
      <c r="BL20" s="108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105" t="s">
        <v>29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6"/>
      <c r="P21" s="47"/>
      <c r="Q21" s="46" t="s">
        <v>24</v>
      </c>
      <c r="R21" s="48"/>
      <c r="S21" s="49"/>
      <c r="T21" s="48"/>
      <c r="U21" s="48" t="s">
        <v>23</v>
      </c>
      <c r="V21" s="48"/>
      <c r="W21" s="50"/>
      <c r="X21" s="48"/>
      <c r="Y21" s="50"/>
      <c r="Z21" s="48"/>
      <c r="AA21" s="50" t="s">
        <v>23</v>
      </c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8">
        <f t="shared" si="0"/>
        <v>0</v>
      </c>
      <c r="BH21" s="108"/>
      <c r="BI21" s="108">
        <f t="shared" si="1"/>
        <v>1</v>
      </c>
      <c r="BJ21" s="108"/>
      <c r="BK21" s="108">
        <f t="shared" si="2"/>
        <v>1</v>
      </c>
      <c r="BL21" s="108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1" customFormat="1" ht="20.100000000000001" customHeight="1">
      <c r="A22" s="26">
        <v>7</v>
      </c>
      <c r="B22" s="105" t="s">
        <v>30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6"/>
      <c r="P22" s="47"/>
      <c r="Q22" s="46" t="s">
        <v>23</v>
      </c>
      <c r="R22" s="48"/>
      <c r="S22" s="49"/>
      <c r="T22" s="48"/>
      <c r="U22" s="48" t="s">
        <v>23</v>
      </c>
      <c r="V22" s="48"/>
      <c r="W22" s="50"/>
      <c r="X22" s="48"/>
      <c r="Y22" s="50"/>
      <c r="Z22" s="48"/>
      <c r="AA22" s="50" t="s">
        <v>23</v>
      </c>
      <c r="AB22" s="48"/>
      <c r="AC22" s="49"/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8">
        <f t="shared" si="0"/>
        <v>0</v>
      </c>
      <c r="BH22" s="108"/>
      <c r="BI22" s="108">
        <f t="shared" si="1"/>
        <v>0</v>
      </c>
      <c r="BJ22" s="108"/>
      <c r="BK22" s="108">
        <f t="shared" si="2"/>
        <v>0</v>
      </c>
      <c r="BL22" s="108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s="7" customFormat="1" ht="20.100000000000001" customHeight="1">
      <c r="A23" s="26">
        <v>8</v>
      </c>
      <c r="B23" s="105" t="s">
        <v>31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  <c r="O23" s="55"/>
      <c r="P23" s="56"/>
      <c r="Q23" s="55" t="s">
        <v>23</v>
      </c>
      <c r="R23" s="57"/>
      <c r="S23" s="58"/>
      <c r="T23" s="57"/>
      <c r="U23" s="57" t="s">
        <v>24</v>
      </c>
      <c r="V23" s="57"/>
      <c r="W23" s="59"/>
      <c r="X23" s="57"/>
      <c r="Y23" s="59"/>
      <c r="Z23" s="57"/>
      <c r="AA23" s="59" t="s">
        <v>23</v>
      </c>
      <c r="AB23" s="57"/>
      <c r="AC23" s="58"/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8">
        <f t="shared" si="0"/>
        <v>0</v>
      </c>
      <c r="BH23" s="108"/>
      <c r="BI23" s="108">
        <f t="shared" si="1"/>
        <v>1</v>
      </c>
      <c r="BJ23" s="108"/>
      <c r="BK23" s="108">
        <f t="shared" si="2"/>
        <v>1</v>
      </c>
      <c r="BL23" s="108"/>
    </row>
    <row r="24" spans="1:222" ht="20.100000000000001" customHeight="1">
      <c r="A24" s="26">
        <v>9</v>
      </c>
      <c r="B24" s="105" t="s">
        <v>32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55"/>
      <c r="P24" s="56"/>
      <c r="Q24" s="55" t="s">
        <v>23</v>
      </c>
      <c r="R24" s="57"/>
      <c r="S24" s="58"/>
      <c r="T24" s="57"/>
      <c r="U24" s="57" t="s">
        <v>23</v>
      </c>
      <c r="V24" s="57"/>
      <c r="W24" s="59"/>
      <c r="X24" s="57"/>
      <c r="Y24" s="59"/>
      <c r="Z24" s="57"/>
      <c r="AA24" s="59" t="s">
        <v>23</v>
      </c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8">
        <f t="shared" si="0"/>
        <v>0</v>
      </c>
      <c r="BH24" s="108"/>
      <c r="BI24" s="108">
        <f t="shared" si="1"/>
        <v>0</v>
      </c>
      <c r="BJ24" s="108"/>
      <c r="BK24" s="108">
        <f t="shared" si="2"/>
        <v>0</v>
      </c>
      <c r="BL24" s="108"/>
    </row>
    <row r="25" spans="1:222" s="3" customFormat="1" ht="20.100000000000001" customHeight="1">
      <c r="A25" s="26">
        <v>10</v>
      </c>
      <c r="B25" s="105" t="s">
        <v>33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55"/>
      <c r="P25" s="56"/>
      <c r="Q25" s="55" t="s">
        <v>24</v>
      </c>
      <c r="R25" s="57"/>
      <c r="S25" s="58"/>
      <c r="T25" s="57"/>
      <c r="U25" s="57" t="s">
        <v>23</v>
      </c>
      <c r="V25" s="57"/>
      <c r="W25" s="59"/>
      <c r="X25" s="57"/>
      <c r="Y25" s="59"/>
      <c r="Z25" s="57"/>
      <c r="AA25" s="59" t="s">
        <v>23</v>
      </c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8">
        <f t="shared" si="0"/>
        <v>0</v>
      </c>
      <c r="BH25" s="108"/>
      <c r="BI25" s="108">
        <f t="shared" si="1"/>
        <v>1</v>
      </c>
      <c r="BJ25" s="108"/>
      <c r="BK25" s="108">
        <f t="shared" si="2"/>
        <v>1</v>
      </c>
      <c r="BL25" s="108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101" t="s">
        <v>79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46"/>
      <c r="P26" s="47"/>
      <c r="Q26" s="46" t="s">
        <v>23</v>
      </c>
      <c r="R26" s="48"/>
      <c r="S26" s="49"/>
      <c r="T26" s="48"/>
      <c r="U26" s="48" t="s">
        <v>23</v>
      </c>
      <c r="V26" s="48"/>
      <c r="W26" s="50"/>
      <c r="X26" s="48"/>
      <c r="Y26" s="50"/>
      <c r="Z26" s="48"/>
      <c r="AA26" s="50" t="s">
        <v>23</v>
      </c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04">
        <f t="shared" si="0"/>
        <v>0</v>
      </c>
      <c r="BH26" s="104"/>
      <c r="BI26" s="104">
        <f t="shared" si="1"/>
        <v>0</v>
      </c>
      <c r="BJ26" s="104"/>
      <c r="BK26" s="104">
        <f t="shared" si="2"/>
        <v>0</v>
      </c>
      <c r="BL26" s="104"/>
    </row>
    <row r="27" spans="1:222" s="53" customFormat="1" ht="20.100000000000001" customHeight="1">
      <c r="A27" s="45">
        <v>8</v>
      </c>
      <c r="B27" s="101" t="s">
        <v>35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46"/>
      <c r="P27" s="47"/>
      <c r="Q27" s="46" t="s">
        <v>23</v>
      </c>
      <c r="R27" s="48"/>
      <c r="S27" s="49"/>
      <c r="T27" s="48"/>
      <c r="U27" s="48" t="s">
        <v>23</v>
      </c>
      <c r="V27" s="48"/>
      <c r="W27" s="50"/>
      <c r="X27" s="48"/>
      <c r="Y27" s="50"/>
      <c r="Z27" s="48"/>
      <c r="AA27" s="50" t="s">
        <v>23</v>
      </c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04">
        <f t="shared" si="0"/>
        <v>0</v>
      </c>
      <c r="BH27" s="104"/>
      <c r="BI27" s="104">
        <f t="shared" si="1"/>
        <v>0</v>
      </c>
      <c r="BJ27" s="104"/>
      <c r="BK27" s="104">
        <f t="shared" si="2"/>
        <v>0</v>
      </c>
      <c r="BL27" s="104"/>
    </row>
    <row r="28" spans="1:222" s="53" customFormat="1" ht="20.100000000000001" customHeight="1">
      <c r="A28" s="45">
        <v>9</v>
      </c>
      <c r="B28" s="101" t="s">
        <v>36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46"/>
      <c r="P28" s="47"/>
      <c r="Q28" s="46" t="s">
        <v>24</v>
      </c>
      <c r="R28" s="48"/>
      <c r="S28" s="49"/>
      <c r="T28" s="48"/>
      <c r="U28" s="48" t="s">
        <v>24</v>
      </c>
      <c r="V28" s="48"/>
      <c r="W28" s="50"/>
      <c r="X28" s="48"/>
      <c r="Y28" s="50"/>
      <c r="Z28" s="48"/>
      <c r="AA28" s="50" t="s">
        <v>23</v>
      </c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04">
        <f t="shared" si="0"/>
        <v>0</v>
      </c>
      <c r="BH28" s="104"/>
      <c r="BI28" s="104">
        <f t="shared" si="1"/>
        <v>2</v>
      </c>
      <c r="BJ28" s="104"/>
      <c r="BK28" s="104">
        <f t="shared" si="2"/>
        <v>2</v>
      </c>
      <c r="BL28" s="104"/>
    </row>
    <row r="29" spans="1:222" s="53" customFormat="1" ht="20.100000000000001" customHeight="1">
      <c r="A29" s="45">
        <v>3</v>
      </c>
      <c r="B29" s="101" t="s">
        <v>37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46"/>
      <c r="P29" s="47"/>
      <c r="Q29" s="46" t="s">
        <v>23</v>
      </c>
      <c r="R29" s="48"/>
      <c r="S29" s="49"/>
      <c r="T29" s="48"/>
      <c r="U29" s="48" t="s">
        <v>23</v>
      </c>
      <c r="V29" s="48"/>
      <c r="W29" s="50"/>
      <c r="X29" s="48"/>
      <c r="Y29" s="50"/>
      <c r="Z29" s="48"/>
      <c r="AA29" s="50" t="s">
        <v>23</v>
      </c>
      <c r="AB29" s="48"/>
      <c r="AC29" s="49"/>
      <c r="AD29" s="51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104">
        <f t="shared" si="0"/>
        <v>0</v>
      </c>
      <c r="BH29" s="104"/>
      <c r="BI29" s="104">
        <f t="shared" si="1"/>
        <v>0</v>
      </c>
      <c r="BJ29" s="104"/>
      <c r="BK29" s="104">
        <f t="shared" si="2"/>
        <v>0</v>
      </c>
      <c r="BL29" s="104"/>
    </row>
    <row r="30" spans="1:222" s="54" customFormat="1" ht="20.100000000000001" customHeight="1">
      <c r="A30" s="45">
        <v>13</v>
      </c>
      <c r="B30" s="101" t="s">
        <v>38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46"/>
      <c r="P30" s="47"/>
      <c r="Q30" s="46" t="s">
        <v>23</v>
      </c>
      <c r="R30" s="48"/>
      <c r="S30" s="49"/>
      <c r="T30" s="48"/>
      <c r="U30" s="48" t="s">
        <v>23</v>
      </c>
      <c r="V30" s="48"/>
      <c r="W30" s="50"/>
      <c r="X30" s="48"/>
      <c r="Y30" s="50"/>
      <c r="Z30" s="48"/>
      <c r="AA30" s="50" t="s">
        <v>23</v>
      </c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04">
        <f t="shared" si="0"/>
        <v>0</v>
      </c>
      <c r="BH30" s="104"/>
      <c r="BI30" s="104">
        <f t="shared" si="1"/>
        <v>0</v>
      </c>
      <c r="BJ30" s="104"/>
      <c r="BK30" s="104">
        <f t="shared" si="2"/>
        <v>0</v>
      </c>
      <c r="BL30" s="104"/>
    </row>
    <row r="31" spans="1:222" s="54" customFormat="1" ht="20.100000000000001" customHeight="1">
      <c r="A31" s="45">
        <v>16</v>
      </c>
      <c r="B31" s="101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70"/>
      <c r="P31" s="70"/>
      <c r="Q31" s="70" t="s">
        <v>23</v>
      </c>
      <c r="R31" s="70"/>
      <c r="S31" s="70"/>
      <c r="T31" s="70"/>
      <c r="U31" s="70" t="s">
        <v>23</v>
      </c>
      <c r="V31" s="70"/>
      <c r="W31" s="70"/>
      <c r="X31" s="70"/>
      <c r="Y31" s="70"/>
      <c r="Z31" s="70"/>
      <c r="AA31" s="70" t="s">
        <v>23</v>
      </c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04">
        <f t="shared" si="0"/>
        <v>0</v>
      </c>
      <c r="BH31" s="104"/>
      <c r="BI31" s="104">
        <f t="shared" si="1"/>
        <v>0</v>
      </c>
      <c r="BJ31" s="104"/>
      <c r="BK31" s="104">
        <f t="shared" si="2"/>
        <v>0</v>
      </c>
      <c r="BL31" s="104"/>
    </row>
    <row r="32" spans="1:222" s="54" customFormat="1" ht="20.100000000000001" customHeight="1">
      <c r="A32" s="45">
        <v>15</v>
      </c>
      <c r="B32" s="101" t="s">
        <v>80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70"/>
      <c r="P32" s="70"/>
      <c r="Q32" s="70" t="s">
        <v>23</v>
      </c>
      <c r="R32" s="70"/>
      <c r="S32" s="70"/>
      <c r="T32" s="70"/>
      <c r="U32" s="70" t="s">
        <v>23</v>
      </c>
      <c r="V32" s="70"/>
      <c r="W32" s="70"/>
      <c r="X32" s="70"/>
      <c r="Y32" s="70"/>
      <c r="Z32" s="70"/>
      <c r="AA32" s="70" t="s">
        <v>23</v>
      </c>
      <c r="AB32" s="70"/>
      <c r="AC32" s="70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04">
        <f t="shared" si="0"/>
        <v>0</v>
      </c>
      <c r="BH32" s="104"/>
      <c r="BI32" s="104">
        <f t="shared" si="1"/>
        <v>0</v>
      </c>
      <c r="BJ32" s="104"/>
      <c r="BK32" s="104">
        <f t="shared" si="2"/>
        <v>0</v>
      </c>
      <c r="BL32" s="104"/>
    </row>
    <row r="33" spans="1:222" s="54" customFormat="1" ht="20.100000000000001" customHeight="1">
      <c r="A33" s="61">
        <v>17</v>
      </c>
      <c r="B33" s="102" t="s">
        <v>41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70"/>
      <c r="P33" s="70"/>
      <c r="Q33" s="70" t="s">
        <v>24</v>
      </c>
      <c r="R33" s="70"/>
      <c r="S33" s="70"/>
      <c r="T33" s="70"/>
      <c r="U33" s="70" t="s">
        <v>23</v>
      </c>
      <c r="V33" s="70"/>
      <c r="W33" s="70"/>
      <c r="X33" s="70"/>
      <c r="Y33" s="70"/>
      <c r="Z33" s="70"/>
      <c r="AA33" s="70" t="s">
        <v>23</v>
      </c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54" customFormat="1" ht="20.100000000000001" customHeight="1">
      <c r="A34" s="61">
        <v>18</v>
      </c>
      <c r="B34" s="102" t="s">
        <v>42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70"/>
      <c r="P34" s="70"/>
      <c r="Q34" s="70" t="s">
        <v>23</v>
      </c>
      <c r="R34" s="70"/>
      <c r="S34" s="70"/>
      <c r="T34" s="70"/>
      <c r="U34" s="70" t="s">
        <v>23</v>
      </c>
      <c r="V34" s="70"/>
      <c r="W34" s="70"/>
      <c r="X34" s="70"/>
      <c r="Y34" s="70"/>
      <c r="Z34" s="70"/>
      <c r="AA34" s="70" t="s">
        <v>23</v>
      </c>
      <c r="AB34" s="70"/>
      <c r="AC34" s="70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222" s="54" customFormat="1" ht="20.100000000000001" customHeight="1">
      <c r="A35" s="61">
        <v>19</v>
      </c>
      <c r="B35" s="102" t="s">
        <v>43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70"/>
      <c r="P35" s="70"/>
      <c r="Q35" s="70" t="s">
        <v>23</v>
      </c>
      <c r="R35" s="70"/>
      <c r="S35" s="70"/>
      <c r="T35" s="70"/>
      <c r="U35" s="70" t="s">
        <v>23</v>
      </c>
      <c r="V35" s="70"/>
      <c r="W35" s="70"/>
      <c r="X35" s="70"/>
      <c r="Y35" s="70"/>
      <c r="Z35" s="70"/>
      <c r="AA35" s="70" t="s">
        <v>23</v>
      </c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54" customFormat="1" ht="20.100000000000001" customHeight="1">
      <c r="A36" s="61">
        <v>20</v>
      </c>
      <c r="B36" s="102" t="s">
        <v>44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3"/>
      <c r="O36" s="70"/>
      <c r="P36" s="70"/>
      <c r="Q36" s="70" t="s">
        <v>24</v>
      </c>
      <c r="R36" s="70"/>
      <c r="S36" s="70"/>
      <c r="T36" s="70"/>
      <c r="U36" s="70" t="s">
        <v>24</v>
      </c>
      <c r="V36" s="70"/>
      <c r="W36" s="70"/>
      <c r="X36" s="70"/>
      <c r="Y36" s="70"/>
      <c r="Z36" s="70"/>
      <c r="AA36" s="70" t="s">
        <v>24</v>
      </c>
      <c r="AB36" s="70"/>
      <c r="AC36" s="70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222" s="54" customFormat="1" ht="20.100000000000001" customHeight="1">
      <c r="A37" s="61">
        <v>21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54" customFormat="1" ht="20.100000000000001" customHeight="1">
      <c r="A38" s="61">
        <v>22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</row>
    <row r="39" spans="1:222" ht="20.100000000000001" customHeight="1">
      <c r="A39" s="92" t="s">
        <v>45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222" s="11" customFormat="1" ht="39.75" customHeight="1">
      <c r="A40" s="94" t="s">
        <v>46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s="11" customFormat="1" ht="36.75" customHeight="1" thickBot="1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 ht="24.95" customHeight="1">
      <c r="A42" s="2" t="s">
        <v>48</v>
      </c>
      <c r="F42" s="2" t="s">
        <v>49</v>
      </c>
    </row>
    <row r="43" spans="1:222" s="13" customFormat="1" ht="24.95" customHeight="1"/>
    <row r="44" spans="1:222" s="13" customFormat="1" ht="24.95" customHeight="1"/>
    <row r="45" spans="1:222" s="13" customFormat="1" ht="24.95" customHeight="1"/>
    <row r="46" spans="1:222" s="13" customFormat="1" ht="24.95" hidden="1" customHeight="1">
      <c r="BO46"/>
      <c r="BP46"/>
      <c r="BQ46"/>
      <c r="BR46"/>
      <c r="BS46"/>
      <c r="BT46" s="7"/>
      <c r="BU46" s="7"/>
    </row>
    <row r="47" spans="1:222" s="13" customFormat="1" ht="24.95" hidden="1" customHeight="1">
      <c r="BO47" s="7"/>
      <c r="BP47"/>
      <c r="BQ47"/>
      <c r="BR47"/>
      <c r="BS47" s="27"/>
      <c r="BT47" s="7" t="s">
        <v>50</v>
      </c>
      <c r="BU47" s="7" t="s">
        <v>50</v>
      </c>
    </row>
    <row r="48" spans="1:222" s="13" customFormat="1" ht="18" hidden="1">
      <c r="BO48" s="7"/>
      <c r="BP48"/>
      <c r="BQ48"/>
      <c r="BR48"/>
      <c r="BS48" s="7" t="s">
        <v>51</v>
      </c>
      <c r="BT48" s="31" t="s">
        <v>52</v>
      </c>
      <c r="BU48" s="32">
        <v>224207</v>
      </c>
      <c r="BV48" s="33">
        <v>30091242</v>
      </c>
    </row>
    <row r="49" spans="67:74" s="13" customFormat="1" ht="18" hidden="1">
      <c r="BO49" s="7"/>
      <c r="BP49"/>
      <c r="BQ49"/>
      <c r="BR49"/>
      <c r="BS49" s="7" t="s">
        <v>53</v>
      </c>
      <c r="BT49" s="31" t="s">
        <v>52</v>
      </c>
      <c r="BU49" s="32">
        <v>224207</v>
      </c>
      <c r="BV49" s="33">
        <v>30091332</v>
      </c>
    </row>
    <row r="50" spans="67:74" s="13" customFormat="1" ht="18" hidden="1">
      <c r="BO50"/>
      <c r="BP50"/>
      <c r="BQ50"/>
      <c r="BR50"/>
      <c r="BS50" s="7" t="s">
        <v>54</v>
      </c>
      <c r="BT50" s="31" t="s">
        <v>55</v>
      </c>
      <c r="BU50" s="32">
        <v>921416</v>
      </c>
      <c r="BV50" s="33">
        <v>30091003</v>
      </c>
    </row>
    <row r="51" spans="67:74" s="13" customFormat="1" ht="13.5" hidden="1" customHeight="1">
      <c r="BO51"/>
      <c r="BP51"/>
      <c r="BQ51"/>
      <c r="BR51"/>
      <c r="BS51" s="28"/>
      <c r="BT51" s="31" t="s">
        <v>56</v>
      </c>
      <c r="BU51" s="32">
        <v>223224</v>
      </c>
      <c r="BV51" s="34">
        <v>302509005</v>
      </c>
    </row>
    <row r="52" spans="67:74" s="13" customFormat="1" ht="18" hidden="1">
      <c r="BO52"/>
      <c r="BP52"/>
      <c r="BQ52"/>
      <c r="BR52"/>
      <c r="BS52" s="27"/>
      <c r="BT52" s="31" t="s">
        <v>57</v>
      </c>
      <c r="BU52" s="32">
        <v>831206</v>
      </c>
      <c r="BV52" s="33">
        <v>30091362</v>
      </c>
    </row>
    <row r="53" spans="67:74" s="13" customFormat="1" ht="18" hidden="1">
      <c r="BO53"/>
      <c r="BP53"/>
      <c r="BQ53"/>
      <c r="BR53"/>
      <c r="BS53" s="27"/>
      <c r="BT53" s="31" t="s">
        <v>58</v>
      </c>
      <c r="BU53" s="32">
        <v>921415</v>
      </c>
      <c r="BV53" s="33">
        <v>30091244</v>
      </c>
    </row>
    <row r="54" spans="67:74" s="13" customFormat="1" ht="18" hidden="1">
      <c r="BO54"/>
      <c r="BP54"/>
      <c r="BQ54"/>
      <c r="BR54"/>
      <c r="BS54" s="27"/>
      <c r="BT54" s="31" t="s">
        <v>59</v>
      </c>
      <c r="BU54" s="32">
        <v>921414</v>
      </c>
      <c r="BV54" s="33">
        <v>30091243</v>
      </c>
    </row>
    <row r="55" spans="67:74" s="13" customFormat="1" ht="18" hidden="1">
      <c r="BO55"/>
      <c r="BP55"/>
      <c r="BQ55"/>
      <c r="BR55"/>
      <c r="BS55" s="27"/>
      <c r="BT55" s="31" t="s">
        <v>60</v>
      </c>
      <c r="BU55" s="32">
        <v>831205</v>
      </c>
      <c r="BV55" s="33">
        <v>30091001</v>
      </c>
    </row>
    <row r="56" spans="67:74" s="13" customFormat="1" ht="17.25" hidden="1" customHeight="1">
      <c r="BO56"/>
      <c r="BP56"/>
      <c r="BQ56"/>
      <c r="BR56"/>
      <c r="BS56" s="28"/>
      <c r="BT56" s="31" t="s">
        <v>61</v>
      </c>
      <c r="BU56" s="32">
        <v>122119</v>
      </c>
      <c r="BV56" s="33">
        <v>302509009</v>
      </c>
    </row>
    <row r="57" spans="67:74" s="13" customFormat="1" ht="18" hidden="1">
      <c r="BO57"/>
      <c r="BP57"/>
      <c r="BQ57"/>
      <c r="BR57"/>
      <c r="BS57" s="29"/>
      <c r="BT57" s="31" t="s">
        <v>62</v>
      </c>
      <c r="BU57" s="32">
        <v>921220</v>
      </c>
      <c r="BV57" s="33">
        <v>302509011</v>
      </c>
    </row>
    <row r="58" spans="67:74" s="13" customFormat="1" ht="17.25" hidden="1" customHeight="1">
      <c r="BO58"/>
      <c r="BP58"/>
      <c r="BQ58"/>
      <c r="BR58"/>
      <c r="BS58" s="28"/>
      <c r="BT58" s="31" t="s">
        <v>63</v>
      </c>
      <c r="BU58" s="32">
        <v>223310</v>
      </c>
      <c r="BV58" s="33">
        <v>302509002</v>
      </c>
    </row>
    <row r="59" spans="67:74" s="13" customFormat="1" ht="18" hidden="1" customHeight="1">
      <c r="BO59"/>
      <c r="BP59"/>
      <c r="BQ59"/>
      <c r="BR59"/>
      <c r="BS59" s="27"/>
      <c r="BT59" s="31" t="s">
        <v>64</v>
      </c>
      <c r="BU59" s="32">
        <v>937116</v>
      </c>
      <c r="BV59" s="34">
        <v>302509004</v>
      </c>
    </row>
    <row r="60" spans="67:74" s="13" customFormat="1" ht="18" hidden="1">
      <c r="BO60"/>
      <c r="BP60"/>
      <c r="BQ60"/>
      <c r="BR60"/>
      <c r="BS60" s="27"/>
      <c r="BT60" s="31" t="s">
        <v>65</v>
      </c>
      <c r="BU60" s="32">
        <v>932200</v>
      </c>
      <c r="BV60" s="35">
        <v>30081229</v>
      </c>
    </row>
    <row r="61" spans="67:74" s="13" customFormat="1" ht="18" hidden="1">
      <c r="BO61"/>
      <c r="BP61"/>
      <c r="BQ61"/>
      <c r="BR61"/>
      <c r="BS61" s="27"/>
      <c r="BT61" s="31" t="s">
        <v>65</v>
      </c>
      <c r="BU61" s="32">
        <v>932200</v>
      </c>
      <c r="BV61" s="33">
        <v>30081340</v>
      </c>
    </row>
    <row r="62" spans="67:74" s="13" customFormat="1" ht="18" hidden="1">
      <c r="BO62"/>
      <c r="BP62"/>
      <c r="BQ62"/>
      <c r="BR62"/>
      <c r="BS62" s="27"/>
      <c r="BT62" s="31" t="s">
        <v>66</v>
      </c>
      <c r="BU62" s="32">
        <v>932404</v>
      </c>
      <c r="BV62" s="33">
        <v>302509007</v>
      </c>
    </row>
    <row r="63" spans="67:74" s="13" customFormat="1" ht="18" hidden="1">
      <c r="BO63"/>
      <c r="BP63"/>
      <c r="BQ63"/>
      <c r="BR63"/>
      <c r="BS63" s="27"/>
      <c r="BT63" s="31" t="s">
        <v>67</v>
      </c>
      <c r="BU63" s="32">
        <v>831104</v>
      </c>
      <c r="BV63" s="33">
        <v>302509010</v>
      </c>
    </row>
    <row r="64" spans="67:74" s="13" customFormat="1" ht="18" hidden="1">
      <c r="BO64"/>
      <c r="BP64"/>
      <c r="BQ64"/>
      <c r="BR64"/>
      <c r="BS64" s="27"/>
      <c r="BT64" s="31" t="s">
        <v>68</v>
      </c>
      <c r="BU64" s="32">
        <v>228101</v>
      </c>
      <c r="BV64" s="34">
        <v>302509006</v>
      </c>
    </row>
    <row r="65" spans="67:74" s="13" customFormat="1" ht="18" hidden="1">
      <c r="BO65"/>
      <c r="BP65"/>
      <c r="BQ65"/>
      <c r="BR65"/>
      <c r="BS65" s="27"/>
      <c r="BT65" s="31" t="s">
        <v>69</v>
      </c>
      <c r="BU65" s="32">
        <v>217303</v>
      </c>
      <c r="BV65" s="34">
        <v>302509003</v>
      </c>
    </row>
    <row r="66" spans="67:74" s="13" customFormat="1" ht="18" hidden="1">
      <c r="BO66"/>
      <c r="BP66"/>
      <c r="BQ66"/>
      <c r="BR66"/>
      <c r="BS66" s="27"/>
      <c r="BT66" s="31" t="s">
        <v>70</v>
      </c>
      <c r="BU66" s="32">
        <v>122113</v>
      </c>
      <c r="BV66" s="33">
        <v>302509008</v>
      </c>
    </row>
    <row r="67" spans="67:74" s="13" customFormat="1" ht="18" hidden="1">
      <c r="BT67" s="31" t="s">
        <v>71</v>
      </c>
      <c r="BU67" s="32">
        <v>921410</v>
      </c>
      <c r="BV67" s="33">
        <v>30081046</v>
      </c>
    </row>
    <row r="68" spans="67:74" s="13" customFormat="1" ht="18" hidden="1">
      <c r="BT68" s="31" t="s">
        <v>72</v>
      </c>
      <c r="BU68" s="32">
        <v>921411</v>
      </c>
      <c r="BV68" s="33">
        <v>30081047</v>
      </c>
    </row>
    <row r="69" spans="67:74" s="13" customFormat="1" ht="18" hidden="1">
      <c r="BT69" s="31" t="s">
        <v>73</v>
      </c>
      <c r="BU69" s="32">
        <v>932200</v>
      </c>
      <c r="BV69" s="33">
        <v>30071472</v>
      </c>
    </row>
    <row r="70" spans="67:74" s="13" customFormat="1" ht="15.75" hidden="1" customHeight="1">
      <c r="BT70" s="36" t="s">
        <v>74</v>
      </c>
      <c r="BU70" s="10">
        <v>224207</v>
      </c>
      <c r="BV70" s="37"/>
    </row>
    <row r="71" spans="67:74" s="13" customFormat="1" ht="16.5" hidden="1" customHeight="1">
      <c r="BT71" s="36" t="s">
        <v>75</v>
      </c>
      <c r="BU71" s="10">
        <v>921415</v>
      </c>
      <c r="BV71" s="37"/>
    </row>
    <row r="72" spans="67:74" s="13" customFormat="1" ht="18" hidden="1" customHeight="1">
      <c r="BT72" s="36" t="s">
        <v>76</v>
      </c>
      <c r="BU72" s="10">
        <v>921414</v>
      </c>
      <c r="BV72" s="37"/>
    </row>
    <row r="73" spans="67:74" s="13" customFormat="1" hidden="1"/>
    <row r="74" spans="67:74" s="13" customFormat="1" hidden="1"/>
    <row r="75" spans="67:74" s="13" customFormat="1"/>
    <row r="76" spans="67:74" s="13" customFormat="1"/>
    <row r="77" spans="67:74" s="13" customFormat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</sheetData>
  <mergeCells count="176"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CDACD-46EB-49D7-970D-9401CEC6CC1F}">
  <dimension ref="A1:HN100"/>
  <sheetViews>
    <sheetView topLeftCell="A11" workbookViewId="0">
      <selection activeCell="A10" sqref="A1:XFD1048576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/>
    <col min="118" max="222" width="8.42578125" style="7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158" t="s">
        <v>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60"/>
      <c r="AT1" s="165" t="s">
        <v>1</v>
      </c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7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2"/>
      <c r="AT2" s="168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70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2"/>
      <c r="AT3" s="168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70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2"/>
      <c r="AT4" s="168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70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2"/>
      <c r="AT5" s="168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70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74"/>
      <c r="B6" s="175"/>
      <c r="C6" s="175"/>
      <c r="D6" s="175"/>
      <c r="E6" s="175"/>
      <c r="F6" s="175"/>
      <c r="G6" s="175"/>
      <c r="H6" s="25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  <c r="AT6" s="171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3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76" t="s">
        <v>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8" t="s">
        <v>3</v>
      </c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80">
        <v>221111</v>
      </c>
      <c r="AF7" s="181"/>
      <c r="AG7" s="181"/>
      <c r="AH7" s="181"/>
      <c r="AI7" s="181"/>
      <c r="AJ7" s="181"/>
      <c r="AK7" s="182"/>
      <c r="AL7" s="39" t="s">
        <v>4</v>
      </c>
      <c r="AM7" s="40"/>
      <c r="AN7" s="40"/>
      <c r="AO7" s="40"/>
      <c r="AP7" s="194">
        <v>3072782</v>
      </c>
      <c r="AQ7" s="194"/>
      <c r="AR7" s="194"/>
      <c r="AS7" s="195"/>
      <c r="AT7" s="183">
        <v>3113350</v>
      </c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5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86" t="s">
        <v>5</v>
      </c>
      <c r="B8" s="187"/>
      <c r="C8" s="187"/>
      <c r="D8" s="187"/>
      <c r="E8" s="187"/>
      <c r="F8" s="187" t="s">
        <v>6</v>
      </c>
      <c r="G8" s="187"/>
      <c r="H8" s="187"/>
      <c r="I8" s="187"/>
      <c r="J8" s="188"/>
      <c r="K8" s="189" t="s">
        <v>7</v>
      </c>
      <c r="L8" s="189"/>
      <c r="N8" s="144"/>
      <c r="O8" s="190"/>
      <c r="P8" s="21" t="s">
        <v>8</v>
      </c>
      <c r="Q8" s="20"/>
      <c r="R8" s="20"/>
      <c r="S8" s="20"/>
      <c r="T8" s="22"/>
      <c r="U8" s="191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3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38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40" t="s">
        <v>10</v>
      </c>
      <c r="AF9" s="140"/>
      <c r="AG9" s="141"/>
      <c r="AH9" s="142"/>
      <c r="AI9" s="143"/>
      <c r="AJ9" s="144"/>
      <c r="AK9" s="144"/>
      <c r="AL9" s="144"/>
      <c r="AM9" s="144"/>
      <c r="AN9" s="144"/>
      <c r="AO9" s="144"/>
      <c r="AP9" s="144"/>
      <c r="AQ9" s="144"/>
      <c r="AR9" s="144"/>
      <c r="AS9" s="140" t="s">
        <v>11</v>
      </c>
      <c r="AT9" s="140"/>
      <c r="AU9" s="145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6"/>
    </row>
    <row r="10" spans="1:222" s="7" customFormat="1" ht="18" customHeight="1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20" t="s">
        <v>15</v>
      </c>
      <c r="BH10" s="120"/>
      <c r="BI10" s="120"/>
      <c r="BJ10" s="120"/>
      <c r="BK10" s="120"/>
      <c r="BL10" s="121"/>
    </row>
    <row r="11" spans="1:222" s="7" customFormat="1" ht="18" customHeight="1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36"/>
      <c r="P11" s="137"/>
      <c r="Q11" s="136"/>
      <c r="R11" s="137"/>
      <c r="S11" s="136"/>
      <c r="T11" s="137"/>
      <c r="U11" s="136"/>
      <c r="V11" s="137"/>
      <c r="W11" s="135"/>
      <c r="X11" s="135"/>
      <c r="Y11" s="135"/>
      <c r="Z11" s="135"/>
      <c r="AA11" s="135"/>
      <c r="AB11" s="135"/>
      <c r="AC11" s="136"/>
      <c r="AD11" s="137"/>
      <c r="AE11" s="131"/>
      <c r="AF11" s="132"/>
      <c r="AG11" s="131"/>
      <c r="AH11" s="132"/>
      <c r="AI11" s="131"/>
      <c r="AJ11" s="132"/>
      <c r="AK11" s="131"/>
      <c r="AL11" s="132"/>
      <c r="AM11" s="131"/>
      <c r="AN11" s="132"/>
      <c r="AO11" s="131"/>
      <c r="AP11" s="132"/>
      <c r="AQ11" s="131"/>
      <c r="AR11" s="132"/>
      <c r="AS11" s="131"/>
      <c r="AT11" s="132"/>
      <c r="AU11" s="131"/>
      <c r="AV11" s="132"/>
      <c r="AW11" s="131"/>
      <c r="AX11" s="132"/>
      <c r="AY11" s="123"/>
      <c r="AZ11" s="124"/>
      <c r="BA11" s="123"/>
      <c r="BB11" s="124"/>
      <c r="BC11" s="123"/>
      <c r="BD11" s="124"/>
      <c r="BE11" s="123"/>
      <c r="BF11" s="124"/>
      <c r="BG11" s="120"/>
      <c r="BH11" s="120"/>
      <c r="BI11" s="120"/>
      <c r="BJ11" s="120"/>
      <c r="BK11" s="120"/>
      <c r="BL11" s="121"/>
    </row>
    <row r="12" spans="1:222" s="7" customFormat="1" ht="18" customHeight="1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36"/>
      <c r="P12" s="137"/>
      <c r="Q12" s="136"/>
      <c r="R12" s="137"/>
      <c r="S12" s="136"/>
      <c r="T12" s="137"/>
      <c r="U12" s="136"/>
      <c r="V12" s="137"/>
      <c r="W12" s="136"/>
      <c r="X12" s="137"/>
      <c r="Y12" s="136"/>
      <c r="Z12" s="137"/>
      <c r="AA12" s="136"/>
      <c r="AB12" s="137"/>
      <c r="AC12" s="136"/>
      <c r="AD12" s="137"/>
      <c r="AE12" s="133"/>
      <c r="AF12" s="134"/>
      <c r="AG12" s="133"/>
      <c r="AH12" s="134"/>
      <c r="AI12" s="133"/>
      <c r="AJ12" s="134"/>
      <c r="AK12" s="133"/>
      <c r="AL12" s="134"/>
      <c r="AM12" s="133"/>
      <c r="AN12" s="134"/>
      <c r="AO12" s="133"/>
      <c r="AP12" s="134"/>
      <c r="AQ12" s="133"/>
      <c r="AR12" s="134"/>
      <c r="AS12" s="133"/>
      <c r="AT12" s="134"/>
      <c r="AU12" s="133"/>
      <c r="AV12" s="134"/>
      <c r="AW12" s="133"/>
      <c r="AX12" s="134"/>
      <c r="AY12" s="125"/>
      <c r="AZ12" s="126"/>
      <c r="BA12" s="125"/>
      <c r="BB12" s="126"/>
      <c r="BC12" s="125"/>
      <c r="BD12" s="126"/>
      <c r="BE12" s="125"/>
      <c r="BF12" s="126"/>
      <c r="BG12" s="120"/>
      <c r="BH12" s="120"/>
      <c r="BI12" s="120"/>
      <c r="BJ12" s="120"/>
      <c r="BK12" s="120"/>
      <c r="BL12" s="121"/>
    </row>
    <row r="13" spans="1:222" s="7" customFormat="1" ht="18" customHeight="1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36"/>
      <c r="P13" s="137"/>
      <c r="Q13" s="136"/>
      <c r="R13" s="137"/>
      <c r="S13" s="136"/>
      <c r="T13" s="137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18"/>
      <c r="AF13" s="114"/>
      <c r="AG13" s="118"/>
      <c r="AH13" s="114"/>
      <c r="AI13" s="118"/>
      <c r="AJ13" s="114"/>
      <c r="AK13" s="118"/>
      <c r="AL13" s="114"/>
      <c r="AM13" s="118"/>
      <c r="AN13" s="114"/>
      <c r="AO13" s="118"/>
      <c r="AP13" s="114"/>
      <c r="AQ13" s="118"/>
      <c r="AR13" s="114"/>
      <c r="AS13" s="118"/>
      <c r="AT13" s="114"/>
      <c r="AU13" s="118"/>
      <c r="AV13" s="114"/>
      <c r="AW13" s="118"/>
      <c r="AX13" s="114"/>
      <c r="AY13" s="115"/>
      <c r="AZ13" s="115"/>
      <c r="BA13" s="118"/>
      <c r="BB13" s="114"/>
      <c r="BC13" s="118"/>
      <c r="BD13" s="127"/>
      <c r="BE13" s="128"/>
      <c r="BF13" s="127"/>
      <c r="BG13" s="122"/>
      <c r="BH13" s="120"/>
      <c r="BI13" s="120"/>
      <c r="BJ13" s="120"/>
      <c r="BK13" s="120"/>
      <c r="BL13" s="121"/>
    </row>
    <row r="14" spans="1:222" s="1" customFormat="1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36"/>
      <c r="P14" s="137"/>
      <c r="Q14" s="136"/>
      <c r="R14" s="137"/>
      <c r="S14" s="136"/>
      <c r="T14" s="137"/>
      <c r="U14" s="136"/>
      <c r="V14" s="137"/>
      <c r="W14" s="136"/>
      <c r="X14" s="137"/>
      <c r="Y14" s="136" t="s">
        <v>81</v>
      </c>
      <c r="Z14" s="137"/>
      <c r="AA14" s="136"/>
      <c r="AB14" s="137"/>
      <c r="AC14" s="136" t="s">
        <v>82</v>
      </c>
      <c r="AD14" s="137"/>
      <c r="AE14" s="118"/>
      <c r="AF14" s="114"/>
      <c r="AG14" s="118"/>
      <c r="AH14" s="114"/>
      <c r="AI14" s="118"/>
      <c r="AJ14" s="114"/>
      <c r="AK14" s="118"/>
      <c r="AL14" s="114"/>
      <c r="AM14" s="129"/>
      <c r="AN14" s="130"/>
      <c r="AO14" s="118"/>
      <c r="AP14" s="114"/>
      <c r="AQ14" s="118"/>
      <c r="AR14" s="114"/>
      <c r="AS14" s="118"/>
      <c r="AT14" s="114"/>
      <c r="AU14" s="115"/>
      <c r="AV14" s="115"/>
      <c r="AW14" s="118"/>
      <c r="AX14" s="113"/>
      <c r="AY14" s="119"/>
      <c r="AZ14" s="119"/>
      <c r="BA14" s="128"/>
      <c r="BB14" s="127"/>
      <c r="BC14" s="128"/>
      <c r="BD14" s="127"/>
      <c r="BE14" s="128"/>
      <c r="BF14" s="127"/>
      <c r="BG14" s="122"/>
      <c r="BH14" s="120"/>
      <c r="BI14" s="120"/>
      <c r="BJ14" s="120"/>
      <c r="BK14" s="120"/>
      <c r="BL14" s="12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>
        <v>1</v>
      </c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3" t="s">
        <v>19</v>
      </c>
      <c r="BH15" s="114"/>
      <c r="BI15" s="115" t="s">
        <v>20</v>
      </c>
      <c r="BJ15" s="115"/>
      <c r="BK15" s="116" t="s">
        <v>21</v>
      </c>
      <c r="BL15" s="117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105" t="s">
        <v>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  <c r="O16" s="63" t="s">
        <v>23</v>
      </c>
      <c r="P16" s="64"/>
      <c r="Q16" s="65"/>
      <c r="R16" s="66"/>
      <c r="S16" s="67"/>
      <c r="T16" s="66"/>
      <c r="U16" s="66"/>
      <c r="V16" s="66"/>
      <c r="W16" s="50"/>
      <c r="X16" s="48"/>
      <c r="Y16" s="50" t="s">
        <v>23</v>
      </c>
      <c r="Z16" s="48"/>
      <c r="AA16" s="50"/>
      <c r="AB16" s="48"/>
      <c r="AC16" s="68"/>
      <c r="AD16" s="69" t="s">
        <v>23</v>
      </c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09">
        <f t="shared" ref="BG16:BG32" si="0">COUNTIF(O16:AV16,"E")</f>
        <v>0</v>
      </c>
      <c r="BH16" s="110"/>
      <c r="BI16" s="111">
        <f t="shared" ref="BI16:BI32" si="1">COUNTIF(O16:AV16,"F")</f>
        <v>0</v>
      </c>
      <c r="BJ16" s="110"/>
      <c r="BK16" s="111">
        <f>BG16+BI16</f>
        <v>0</v>
      </c>
      <c r="BL16" s="112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105" t="s">
        <v>25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6" t="s">
        <v>23</v>
      </c>
      <c r="P17" s="47"/>
      <c r="Q17" s="46"/>
      <c r="R17" s="48"/>
      <c r="S17" s="49"/>
      <c r="T17" s="48"/>
      <c r="U17" s="48"/>
      <c r="V17" s="48"/>
      <c r="W17" s="50"/>
      <c r="X17" s="48"/>
      <c r="Y17" s="50" t="s">
        <v>23</v>
      </c>
      <c r="Z17" s="48"/>
      <c r="AA17" s="50"/>
      <c r="AB17" s="48"/>
      <c r="AC17" s="49"/>
      <c r="AD17" s="51" t="s">
        <v>23</v>
      </c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9">
        <f t="shared" si="0"/>
        <v>0</v>
      </c>
      <c r="BH17" s="110"/>
      <c r="BI17" s="111">
        <f t="shared" si="1"/>
        <v>0</v>
      </c>
      <c r="BJ17" s="110"/>
      <c r="BK17" s="111">
        <f t="shared" ref="BK17:BK32" si="2">BG17+BI17</f>
        <v>0</v>
      </c>
      <c r="BL17" s="112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1" customFormat="1" ht="20.100000000000001" customHeight="1">
      <c r="A18" s="26">
        <v>3</v>
      </c>
      <c r="B18" s="105" t="s">
        <v>26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6" t="s">
        <v>23</v>
      </c>
      <c r="P18" s="47"/>
      <c r="Q18" s="46"/>
      <c r="R18" s="48"/>
      <c r="S18" s="49"/>
      <c r="T18" s="48"/>
      <c r="U18" s="48"/>
      <c r="V18" s="48"/>
      <c r="W18" s="50"/>
      <c r="X18" s="48"/>
      <c r="Y18" s="50" t="s">
        <v>23</v>
      </c>
      <c r="Z18" s="48"/>
      <c r="AA18" s="50"/>
      <c r="AB18" s="48"/>
      <c r="AC18" s="49"/>
      <c r="AD18" s="51" t="s">
        <v>23</v>
      </c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9">
        <f t="shared" si="0"/>
        <v>0</v>
      </c>
      <c r="BH18" s="110"/>
      <c r="BI18" s="111">
        <f t="shared" si="1"/>
        <v>0</v>
      </c>
      <c r="BJ18" s="110"/>
      <c r="BK18" s="111">
        <f t="shared" si="2"/>
        <v>0</v>
      </c>
      <c r="BL18" s="112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s="1" customFormat="1" ht="20.100000000000001" customHeight="1">
      <c r="A19" s="26">
        <v>4</v>
      </c>
      <c r="B19" s="105" t="s">
        <v>78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46" t="s">
        <v>23</v>
      </c>
      <c r="P19" s="47"/>
      <c r="Q19" s="46"/>
      <c r="R19" s="48"/>
      <c r="S19" s="49"/>
      <c r="T19" s="48"/>
      <c r="U19" s="48"/>
      <c r="V19" s="48"/>
      <c r="W19" s="50"/>
      <c r="X19" s="48"/>
      <c r="Y19" s="50" t="s">
        <v>23</v>
      </c>
      <c r="Z19" s="48"/>
      <c r="AA19" s="50"/>
      <c r="AB19" s="48"/>
      <c r="AC19" s="49"/>
      <c r="AD19" s="51" t="s">
        <v>23</v>
      </c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8">
        <f t="shared" si="0"/>
        <v>0</v>
      </c>
      <c r="BH19" s="108"/>
      <c r="BI19" s="108">
        <f t="shared" si="1"/>
        <v>0</v>
      </c>
      <c r="BJ19" s="108"/>
      <c r="BK19" s="108">
        <f t="shared" si="2"/>
        <v>0</v>
      </c>
      <c r="BL19" s="108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105" t="s">
        <v>28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6" t="s">
        <v>23</v>
      </c>
      <c r="P20" s="47"/>
      <c r="Q20" s="46"/>
      <c r="R20" s="48"/>
      <c r="S20" s="49"/>
      <c r="T20" s="48"/>
      <c r="U20" s="48"/>
      <c r="V20" s="48"/>
      <c r="W20" s="50"/>
      <c r="X20" s="48"/>
      <c r="Y20" s="50" t="s">
        <v>23</v>
      </c>
      <c r="Z20" s="48"/>
      <c r="AA20" s="50"/>
      <c r="AB20" s="48"/>
      <c r="AC20" s="49"/>
      <c r="AD20" s="51" t="s">
        <v>23</v>
      </c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8">
        <f t="shared" si="0"/>
        <v>0</v>
      </c>
      <c r="BH20" s="108"/>
      <c r="BI20" s="108">
        <f t="shared" si="1"/>
        <v>0</v>
      </c>
      <c r="BJ20" s="108"/>
      <c r="BK20" s="108">
        <f t="shared" si="2"/>
        <v>0</v>
      </c>
      <c r="BL20" s="108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105" t="s">
        <v>29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6" t="s">
        <v>24</v>
      </c>
      <c r="P21" s="47"/>
      <c r="Q21" s="46"/>
      <c r="R21" s="48"/>
      <c r="S21" s="49"/>
      <c r="T21" s="48"/>
      <c r="U21" s="48"/>
      <c r="V21" s="48"/>
      <c r="W21" s="50"/>
      <c r="X21" s="48"/>
      <c r="Y21" s="50" t="s">
        <v>23</v>
      </c>
      <c r="Z21" s="48"/>
      <c r="AA21" s="50"/>
      <c r="AB21" s="48"/>
      <c r="AC21" s="49"/>
      <c r="AD21" s="51" t="s">
        <v>23</v>
      </c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8">
        <f t="shared" si="0"/>
        <v>0</v>
      </c>
      <c r="BH21" s="108"/>
      <c r="BI21" s="108">
        <f t="shared" si="1"/>
        <v>1</v>
      </c>
      <c r="BJ21" s="108"/>
      <c r="BK21" s="108">
        <f t="shared" si="2"/>
        <v>1</v>
      </c>
      <c r="BL21" s="108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1" customFormat="1" ht="20.100000000000001" customHeight="1">
      <c r="A22" s="26">
        <v>7</v>
      </c>
      <c r="B22" s="105" t="s">
        <v>30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6" t="s">
        <v>23</v>
      </c>
      <c r="P22" s="47"/>
      <c r="Q22" s="46"/>
      <c r="R22" s="48"/>
      <c r="S22" s="49"/>
      <c r="T22" s="48"/>
      <c r="U22" s="48"/>
      <c r="V22" s="48"/>
      <c r="W22" s="50"/>
      <c r="X22" s="48"/>
      <c r="Y22" s="50" t="s">
        <v>23</v>
      </c>
      <c r="Z22" s="48"/>
      <c r="AA22" s="50"/>
      <c r="AB22" s="48"/>
      <c r="AC22" s="49"/>
      <c r="AD22" s="51" t="s">
        <v>23</v>
      </c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8">
        <f t="shared" si="0"/>
        <v>0</v>
      </c>
      <c r="BH22" s="108"/>
      <c r="BI22" s="108">
        <f t="shared" si="1"/>
        <v>0</v>
      </c>
      <c r="BJ22" s="108"/>
      <c r="BK22" s="108">
        <f t="shared" si="2"/>
        <v>0</v>
      </c>
      <c r="BL22" s="108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s="7" customFormat="1" ht="20.100000000000001" customHeight="1">
      <c r="A23" s="26">
        <v>8</v>
      </c>
      <c r="B23" s="105" t="s">
        <v>31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  <c r="O23" s="55" t="s">
        <v>23</v>
      </c>
      <c r="P23" s="56"/>
      <c r="Q23" s="55"/>
      <c r="R23" s="57"/>
      <c r="S23" s="58"/>
      <c r="T23" s="57"/>
      <c r="U23" s="57"/>
      <c r="V23" s="57"/>
      <c r="W23" s="59"/>
      <c r="X23" s="57"/>
      <c r="Y23" s="59" t="s">
        <v>23</v>
      </c>
      <c r="Z23" s="57"/>
      <c r="AA23" s="59"/>
      <c r="AB23" s="57"/>
      <c r="AC23" s="58"/>
      <c r="AD23" s="60" t="s">
        <v>23</v>
      </c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8">
        <f t="shared" si="0"/>
        <v>0</v>
      </c>
      <c r="BH23" s="108"/>
      <c r="BI23" s="108">
        <f t="shared" si="1"/>
        <v>0</v>
      </c>
      <c r="BJ23" s="108"/>
      <c r="BK23" s="108">
        <f t="shared" si="2"/>
        <v>0</v>
      </c>
      <c r="BL23" s="108"/>
    </row>
    <row r="24" spans="1:222" ht="20.100000000000001" customHeight="1">
      <c r="A24" s="26">
        <v>9</v>
      </c>
      <c r="B24" s="105" t="s">
        <v>32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55" t="s">
        <v>23</v>
      </c>
      <c r="P24" s="56"/>
      <c r="Q24" s="55"/>
      <c r="R24" s="57"/>
      <c r="S24" s="58"/>
      <c r="T24" s="57"/>
      <c r="U24" s="57"/>
      <c r="V24" s="57"/>
      <c r="W24" s="59"/>
      <c r="X24" s="57"/>
      <c r="Y24" s="59" t="s">
        <v>23</v>
      </c>
      <c r="Z24" s="57"/>
      <c r="AA24" s="59"/>
      <c r="AB24" s="57"/>
      <c r="AC24" s="58"/>
      <c r="AD24" s="60" t="s">
        <v>23</v>
      </c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8">
        <f t="shared" si="0"/>
        <v>0</v>
      </c>
      <c r="BH24" s="108"/>
      <c r="BI24" s="108">
        <f t="shared" si="1"/>
        <v>0</v>
      </c>
      <c r="BJ24" s="108"/>
      <c r="BK24" s="108">
        <f t="shared" si="2"/>
        <v>0</v>
      </c>
      <c r="BL24" s="108"/>
    </row>
    <row r="25" spans="1:222" s="3" customFormat="1" ht="20.100000000000001" customHeight="1">
      <c r="A25" s="26">
        <v>10</v>
      </c>
      <c r="B25" s="105" t="s">
        <v>33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55" t="s">
        <v>23</v>
      </c>
      <c r="P25" s="56"/>
      <c r="Q25" s="55"/>
      <c r="R25" s="57"/>
      <c r="S25" s="58"/>
      <c r="T25" s="57"/>
      <c r="U25" s="57"/>
      <c r="V25" s="57"/>
      <c r="W25" s="59"/>
      <c r="X25" s="57"/>
      <c r="Y25" s="59" t="s">
        <v>23</v>
      </c>
      <c r="Z25" s="57"/>
      <c r="AA25" s="59"/>
      <c r="AB25" s="57"/>
      <c r="AC25" s="58"/>
      <c r="AD25" s="60" t="s">
        <v>23</v>
      </c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8">
        <f t="shared" si="0"/>
        <v>0</v>
      </c>
      <c r="BH25" s="108"/>
      <c r="BI25" s="108">
        <f t="shared" si="1"/>
        <v>0</v>
      </c>
      <c r="BJ25" s="108"/>
      <c r="BK25" s="108">
        <f t="shared" si="2"/>
        <v>0</v>
      </c>
      <c r="BL25" s="108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101" t="s">
        <v>79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46" t="s">
        <v>23</v>
      </c>
      <c r="P26" s="47"/>
      <c r="Q26" s="46"/>
      <c r="R26" s="48"/>
      <c r="S26" s="49"/>
      <c r="T26" s="48"/>
      <c r="U26" s="48"/>
      <c r="V26" s="48"/>
      <c r="W26" s="50"/>
      <c r="X26" s="48"/>
      <c r="Y26" s="50" t="s">
        <v>23</v>
      </c>
      <c r="Z26" s="48"/>
      <c r="AA26" s="50"/>
      <c r="AB26" s="48"/>
      <c r="AC26" s="49"/>
      <c r="AD26" s="51" t="s">
        <v>23</v>
      </c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04">
        <f t="shared" si="0"/>
        <v>0</v>
      </c>
      <c r="BH26" s="104"/>
      <c r="BI26" s="104">
        <f t="shared" si="1"/>
        <v>0</v>
      </c>
      <c r="BJ26" s="104"/>
      <c r="BK26" s="104">
        <f t="shared" si="2"/>
        <v>0</v>
      </c>
      <c r="BL26" s="104"/>
    </row>
    <row r="27" spans="1:222" s="53" customFormat="1" ht="20.100000000000001" customHeight="1">
      <c r="A27" s="45">
        <v>8</v>
      </c>
      <c r="B27" s="101" t="s">
        <v>35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46" t="s">
        <v>23</v>
      </c>
      <c r="P27" s="47"/>
      <c r="Q27" s="46"/>
      <c r="R27" s="48"/>
      <c r="S27" s="49"/>
      <c r="T27" s="48"/>
      <c r="U27" s="48"/>
      <c r="V27" s="48"/>
      <c r="W27" s="50"/>
      <c r="X27" s="48"/>
      <c r="Y27" s="50" t="s">
        <v>23</v>
      </c>
      <c r="Z27" s="48"/>
      <c r="AA27" s="50"/>
      <c r="AB27" s="48"/>
      <c r="AC27" s="49"/>
      <c r="AD27" s="51" t="s">
        <v>23</v>
      </c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04">
        <f t="shared" si="0"/>
        <v>0</v>
      </c>
      <c r="BH27" s="104"/>
      <c r="BI27" s="104">
        <f t="shared" si="1"/>
        <v>0</v>
      </c>
      <c r="BJ27" s="104"/>
      <c r="BK27" s="104">
        <f t="shared" si="2"/>
        <v>0</v>
      </c>
      <c r="BL27" s="104"/>
    </row>
    <row r="28" spans="1:222" s="53" customFormat="1" ht="20.100000000000001" customHeight="1">
      <c r="A28" s="45">
        <v>9</v>
      </c>
      <c r="B28" s="101" t="s">
        <v>36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46" t="s">
        <v>23</v>
      </c>
      <c r="P28" s="47"/>
      <c r="Q28" s="46"/>
      <c r="R28" s="48"/>
      <c r="S28" s="49"/>
      <c r="T28" s="48"/>
      <c r="U28" s="48"/>
      <c r="V28" s="48"/>
      <c r="W28" s="50"/>
      <c r="X28" s="48"/>
      <c r="Y28" s="50" t="s">
        <v>23</v>
      </c>
      <c r="Z28" s="48"/>
      <c r="AA28" s="50"/>
      <c r="AB28" s="48"/>
      <c r="AC28" s="49"/>
      <c r="AD28" s="51" t="s">
        <v>23</v>
      </c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04">
        <f t="shared" si="0"/>
        <v>0</v>
      </c>
      <c r="BH28" s="104"/>
      <c r="BI28" s="104">
        <f t="shared" si="1"/>
        <v>0</v>
      </c>
      <c r="BJ28" s="104"/>
      <c r="BK28" s="104">
        <f t="shared" si="2"/>
        <v>0</v>
      </c>
      <c r="BL28" s="104"/>
    </row>
    <row r="29" spans="1:222" s="53" customFormat="1" ht="20.100000000000001" customHeight="1">
      <c r="A29" s="45">
        <v>3</v>
      </c>
      <c r="B29" s="101" t="s">
        <v>37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46" t="s">
        <v>23</v>
      </c>
      <c r="P29" s="47"/>
      <c r="Q29" s="46"/>
      <c r="R29" s="48"/>
      <c r="S29" s="49"/>
      <c r="T29" s="48"/>
      <c r="U29" s="48"/>
      <c r="V29" s="48"/>
      <c r="W29" s="50"/>
      <c r="X29" s="48"/>
      <c r="Y29" s="50" t="s">
        <v>23</v>
      </c>
      <c r="Z29" s="48"/>
      <c r="AA29" s="50"/>
      <c r="AB29" s="48"/>
      <c r="AC29" s="49"/>
      <c r="AD29" s="51" t="s">
        <v>23</v>
      </c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104">
        <f t="shared" si="0"/>
        <v>0</v>
      </c>
      <c r="BH29" s="104"/>
      <c r="BI29" s="104">
        <f t="shared" si="1"/>
        <v>0</v>
      </c>
      <c r="BJ29" s="104"/>
      <c r="BK29" s="104">
        <f t="shared" si="2"/>
        <v>0</v>
      </c>
      <c r="BL29" s="104"/>
    </row>
    <row r="30" spans="1:222" s="54" customFormat="1" ht="20.100000000000001" customHeight="1">
      <c r="A30" s="45">
        <v>13</v>
      </c>
      <c r="B30" s="101" t="s">
        <v>38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46" t="s">
        <v>24</v>
      </c>
      <c r="P30" s="47"/>
      <c r="Q30" s="46"/>
      <c r="R30" s="48"/>
      <c r="S30" s="49"/>
      <c r="T30" s="48"/>
      <c r="U30" s="48"/>
      <c r="V30" s="48"/>
      <c r="W30" s="50"/>
      <c r="X30" s="48"/>
      <c r="Y30" s="50" t="s">
        <v>23</v>
      </c>
      <c r="Z30" s="48"/>
      <c r="AA30" s="50"/>
      <c r="AB30" s="48"/>
      <c r="AC30" s="49"/>
      <c r="AD30" s="51" t="s">
        <v>23</v>
      </c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04">
        <f t="shared" si="0"/>
        <v>0</v>
      </c>
      <c r="BH30" s="104"/>
      <c r="BI30" s="104">
        <f t="shared" si="1"/>
        <v>1</v>
      </c>
      <c r="BJ30" s="104"/>
      <c r="BK30" s="104">
        <f t="shared" si="2"/>
        <v>1</v>
      </c>
      <c r="BL30" s="104"/>
    </row>
    <row r="31" spans="1:222" s="54" customFormat="1" ht="20.100000000000001" customHeight="1">
      <c r="A31" s="45">
        <v>16</v>
      </c>
      <c r="B31" s="101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70" t="s">
        <v>24</v>
      </c>
      <c r="P31" s="70"/>
      <c r="Q31" s="70"/>
      <c r="R31" s="70"/>
      <c r="S31" s="70"/>
      <c r="T31" s="70"/>
      <c r="U31" s="70"/>
      <c r="V31" s="70"/>
      <c r="W31" s="70"/>
      <c r="X31" s="70"/>
      <c r="Y31" s="70" t="s">
        <v>23</v>
      </c>
      <c r="Z31" s="70"/>
      <c r="AA31" s="70"/>
      <c r="AB31" s="70"/>
      <c r="AC31" s="70"/>
      <c r="AD31" s="52" t="s">
        <v>23</v>
      </c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04">
        <f t="shared" si="0"/>
        <v>0</v>
      </c>
      <c r="BH31" s="104"/>
      <c r="BI31" s="104">
        <f t="shared" si="1"/>
        <v>1</v>
      </c>
      <c r="BJ31" s="104"/>
      <c r="BK31" s="104">
        <f t="shared" si="2"/>
        <v>1</v>
      </c>
      <c r="BL31" s="104"/>
    </row>
    <row r="32" spans="1:222" s="54" customFormat="1" ht="20.100000000000001" customHeight="1">
      <c r="A32" s="45">
        <v>15</v>
      </c>
      <c r="B32" s="101" t="s">
        <v>80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70" t="s">
        <v>23</v>
      </c>
      <c r="P32" s="70"/>
      <c r="Q32" s="70"/>
      <c r="R32" s="70"/>
      <c r="S32" s="70"/>
      <c r="T32" s="70"/>
      <c r="U32" s="70"/>
      <c r="V32" s="70"/>
      <c r="W32" s="70"/>
      <c r="X32" s="70"/>
      <c r="Y32" s="70" t="s">
        <v>23</v>
      </c>
      <c r="Z32" s="70"/>
      <c r="AA32" s="70"/>
      <c r="AB32" s="70"/>
      <c r="AC32" s="70"/>
      <c r="AD32" s="52" t="s">
        <v>23</v>
      </c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04">
        <f t="shared" si="0"/>
        <v>0</v>
      </c>
      <c r="BH32" s="104"/>
      <c r="BI32" s="104">
        <f t="shared" si="1"/>
        <v>0</v>
      </c>
      <c r="BJ32" s="104"/>
      <c r="BK32" s="104">
        <f t="shared" si="2"/>
        <v>0</v>
      </c>
      <c r="BL32" s="104"/>
    </row>
    <row r="33" spans="1:222" s="54" customFormat="1" ht="20.100000000000001" customHeight="1">
      <c r="A33" s="61">
        <v>17</v>
      </c>
      <c r="B33" s="102" t="s">
        <v>41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70" t="s">
        <v>23</v>
      </c>
      <c r="P33" s="70"/>
      <c r="Q33" s="70"/>
      <c r="R33" s="70"/>
      <c r="S33" s="70"/>
      <c r="T33" s="70"/>
      <c r="U33" s="70"/>
      <c r="V33" s="70"/>
      <c r="W33" s="70"/>
      <c r="X33" s="70"/>
      <c r="Y33" s="70" t="s">
        <v>23</v>
      </c>
      <c r="Z33" s="70"/>
      <c r="AA33" s="70"/>
      <c r="AB33" s="70"/>
      <c r="AC33" s="70"/>
      <c r="AD33" s="52" t="s">
        <v>23</v>
      </c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54" customFormat="1" ht="20.100000000000001" customHeight="1">
      <c r="A34" s="61">
        <v>18</v>
      </c>
      <c r="B34" s="102" t="s">
        <v>42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70" t="s">
        <v>23</v>
      </c>
      <c r="P34" s="70"/>
      <c r="Q34" s="70"/>
      <c r="R34" s="70"/>
      <c r="S34" s="70"/>
      <c r="T34" s="70"/>
      <c r="U34" s="70"/>
      <c r="V34" s="70"/>
      <c r="W34" s="70"/>
      <c r="X34" s="70"/>
      <c r="Y34" s="70" t="s">
        <v>24</v>
      </c>
      <c r="Z34" s="70"/>
      <c r="AA34" s="70"/>
      <c r="AB34" s="70"/>
      <c r="AC34" s="70"/>
      <c r="AD34" s="52" t="s">
        <v>23</v>
      </c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222" s="54" customFormat="1" ht="20.100000000000001" customHeight="1">
      <c r="A35" s="61">
        <v>19</v>
      </c>
      <c r="B35" s="102" t="s">
        <v>43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70" t="s">
        <v>23</v>
      </c>
      <c r="P35" s="70"/>
      <c r="Q35" s="70"/>
      <c r="R35" s="70"/>
      <c r="S35" s="70"/>
      <c r="T35" s="70"/>
      <c r="U35" s="70"/>
      <c r="V35" s="70"/>
      <c r="W35" s="70"/>
      <c r="X35" s="70"/>
      <c r="Y35" s="70" t="s">
        <v>23</v>
      </c>
      <c r="Z35" s="70"/>
      <c r="AA35" s="70"/>
      <c r="AB35" s="70"/>
      <c r="AC35" s="70"/>
      <c r="AD35" s="52" t="s">
        <v>23</v>
      </c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74" customFormat="1" ht="20.100000000000001" customHeight="1">
      <c r="A36" s="71">
        <v>20</v>
      </c>
      <c r="B36" s="196" t="s">
        <v>44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7"/>
      <c r="O36" s="72" t="s">
        <v>24</v>
      </c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</row>
    <row r="37" spans="1:222" s="54" customFormat="1" ht="20.100000000000001" customHeight="1">
      <c r="A37" s="61">
        <v>21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54" customFormat="1" ht="20.100000000000001" customHeight="1">
      <c r="A38" s="61">
        <v>22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</row>
    <row r="39" spans="1:222" ht="20.100000000000001" customHeight="1">
      <c r="A39" s="92" t="s">
        <v>45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222" s="11" customFormat="1" ht="39.75" customHeight="1">
      <c r="A40" s="94" t="s">
        <v>46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s="11" customFormat="1" ht="36.75" customHeight="1" thickBot="1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 ht="24.95" customHeight="1">
      <c r="A42" s="2" t="s">
        <v>48</v>
      </c>
      <c r="F42" s="2" t="s">
        <v>49</v>
      </c>
    </row>
    <row r="43" spans="1:222" s="13" customFormat="1" ht="24.95" customHeight="1"/>
    <row r="44" spans="1:222" s="13" customFormat="1" ht="24.95" customHeight="1"/>
    <row r="45" spans="1:222" s="13" customFormat="1" ht="24.95" customHeight="1"/>
    <row r="46" spans="1:222" s="13" customFormat="1" ht="24.95" hidden="1" customHeight="1">
      <c r="BO46"/>
      <c r="BP46"/>
      <c r="BQ46"/>
      <c r="BR46"/>
      <c r="BS46"/>
      <c r="BT46" s="7"/>
      <c r="BU46" s="7"/>
    </row>
    <row r="47" spans="1:222" s="13" customFormat="1" ht="24.95" hidden="1" customHeight="1">
      <c r="BO47" s="7"/>
      <c r="BP47"/>
      <c r="BQ47"/>
      <c r="BR47"/>
      <c r="BS47" s="27"/>
      <c r="BT47" s="7" t="s">
        <v>50</v>
      </c>
      <c r="BU47" s="7" t="s">
        <v>50</v>
      </c>
    </row>
    <row r="48" spans="1:222" s="13" customFormat="1" ht="18" hidden="1">
      <c r="BO48" s="7"/>
      <c r="BP48"/>
      <c r="BQ48"/>
      <c r="BR48"/>
      <c r="BS48" s="7" t="s">
        <v>51</v>
      </c>
      <c r="BT48" s="31" t="s">
        <v>52</v>
      </c>
      <c r="BU48" s="32">
        <v>224207</v>
      </c>
      <c r="BV48" s="33">
        <v>30091242</v>
      </c>
    </row>
    <row r="49" spans="67:74" s="13" customFormat="1" ht="18" hidden="1">
      <c r="BO49" s="7"/>
      <c r="BP49"/>
      <c r="BQ49"/>
      <c r="BR49"/>
      <c r="BS49" s="7" t="s">
        <v>53</v>
      </c>
      <c r="BT49" s="31" t="s">
        <v>52</v>
      </c>
      <c r="BU49" s="32">
        <v>224207</v>
      </c>
      <c r="BV49" s="33">
        <v>30091332</v>
      </c>
    </row>
    <row r="50" spans="67:74" s="13" customFormat="1" ht="18" hidden="1">
      <c r="BO50"/>
      <c r="BP50"/>
      <c r="BQ50"/>
      <c r="BR50"/>
      <c r="BS50" s="7" t="s">
        <v>54</v>
      </c>
      <c r="BT50" s="31" t="s">
        <v>55</v>
      </c>
      <c r="BU50" s="32">
        <v>921416</v>
      </c>
      <c r="BV50" s="33">
        <v>30091003</v>
      </c>
    </row>
    <row r="51" spans="67:74" s="13" customFormat="1" ht="13.5" hidden="1" customHeight="1">
      <c r="BO51"/>
      <c r="BP51"/>
      <c r="BQ51"/>
      <c r="BR51"/>
      <c r="BS51" s="28"/>
      <c r="BT51" s="31" t="s">
        <v>56</v>
      </c>
      <c r="BU51" s="32">
        <v>223224</v>
      </c>
      <c r="BV51" s="34">
        <v>302509005</v>
      </c>
    </row>
    <row r="52" spans="67:74" s="13" customFormat="1" ht="18" hidden="1">
      <c r="BO52"/>
      <c r="BP52"/>
      <c r="BQ52"/>
      <c r="BR52"/>
      <c r="BS52" s="27"/>
      <c r="BT52" s="31" t="s">
        <v>57</v>
      </c>
      <c r="BU52" s="32">
        <v>831206</v>
      </c>
      <c r="BV52" s="33">
        <v>30091362</v>
      </c>
    </row>
    <row r="53" spans="67:74" s="13" customFormat="1" ht="18" hidden="1">
      <c r="BO53"/>
      <c r="BP53"/>
      <c r="BQ53"/>
      <c r="BR53"/>
      <c r="BS53" s="27"/>
      <c r="BT53" s="31" t="s">
        <v>58</v>
      </c>
      <c r="BU53" s="32">
        <v>921415</v>
      </c>
      <c r="BV53" s="33">
        <v>30091244</v>
      </c>
    </row>
    <row r="54" spans="67:74" s="13" customFormat="1" ht="18" hidden="1">
      <c r="BO54"/>
      <c r="BP54"/>
      <c r="BQ54"/>
      <c r="BR54"/>
      <c r="BS54" s="27"/>
      <c r="BT54" s="31" t="s">
        <v>59</v>
      </c>
      <c r="BU54" s="32">
        <v>921414</v>
      </c>
      <c r="BV54" s="33">
        <v>30091243</v>
      </c>
    </row>
    <row r="55" spans="67:74" s="13" customFormat="1" ht="18" hidden="1">
      <c r="BO55"/>
      <c r="BP55"/>
      <c r="BQ55"/>
      <c r="BR55"/>
      <c r="BS55" s="27"/>
      <c r="BT55" s="31" t="s">
        <v>60</v>
      </c>
      <c r="BU55" s="32">
        <v>831205</v>
      </c>
      <c r="BV55" s="33">
        <v>30091001</v>
      </c>
    </row>
    <row r="56" spans="67:74" s="13" customFormat="1" ht="17.25" hidden="1" customHeight="1">
      <c r="BO56"/>
      <c r="BP56"/>
      <c r="BQ56"/>
      <c r="BR56"/>
      <c r="BS56" s="28"/>
      <c r="BT56" s="31" t="s">
        <v>61</v>
      </c>
      <c r="BU56" s="32">
        <v>122119</v>
      </c>
      <c r="BV56" s="33">
        <v>302509009</v>
      </c>
    </row>
    <row r="57" spans="67:74" s="13" customFormat="1" ht="18" hidden="1">
      <c r="BO57"/>
      <c r="BP57"/>
      <c r="BQ57"/>
      <c r="BR57"/>
      <c r="BS57" s="29"/>
      <c r="BT57" s="31" t="s">
        <v>62</v>
      </c>
      <c r="BU57" s="32">
        <v>921220</v>
      </c>
      <c r="BV57" s="33">
        <v>302509011</v>
      </c>
    </row>
    <row r="58" spans="67:74" s="13" customFormat="1" ht="17.25" hidden="1" customHeight="1">
      <c r="BO58"/>
      <c r="BP58"/>
      <c r="BQ58"/>
      <c r="BR58"/>
      <c r="BS58" s="28"/>
      <c r="BT58" s="31" t="s">
        <v>63</v>
      </c>
      <c r="BU58" s="32">
        <v>223310</v>
      </c>
      <c r="BV58" s="33">
        <v>302509002</v>
      </c>
    </row>
    <row r="59" spans="67:74" s="13" customFormat="1" ht="18" hidden="1" customHeight="1">
      <c r="BO59"/>
      <c r="BP59"/>
      <c r="BQ59"/>
      <c r="BR59"/>
      <c r="BS59" s="27"/>
      <c r="BT59" s="31" t="s">
        <v>64</v>
      </c>
      <c r="BU59" s="32">
        <v>937116</v>
      </c>
      <c r="BV59" s="34">
        <v>302509004</v>
      </c>
    </row>
    <row r="60" spans="67:74" s="13" customFormat="1" ht="18" hidden="1">
      <c r="BO60"/>
      <c r="BP60"/>
      <c r="BQ60"/>
      <c r="BR60"/>
      <c r="BS60" s="27"/>
      <c r="BT60" s="31" t="s">
        <v>65</v>
      </c>
      <c r="BU60" s="32">
        <v>932200</v>
      </c>
      <c r="BV60" s="35">
        <v>30081229</v>
      </c>
    </row>
    <row r="61" spans="67:74" s="13" customFormat="1" ht="18" hidden="1">
      <c r="BO61"/>
      <c r="BP61"/>
      <c r="BQ61"/>
      <c r="BR61"/>
      <c r="BS61" s="27"/>
      <c r="BT61" s="31" t="s">
        <v>65</v>
      </c>
      <c r="BU61" s="32">
        <v>932200</v>
      </c>
      <c r="BV61" s="33">
        <v>30081340</v>
      </c>
    </row>
    <row r="62" spans="67:74" s="13" customFormat="1" ht="18" hidden="1">
      <c r="BO62"/>
      <c r="BP62"/>
      <c r="BQ62"/>
      <c r="BR62"/>
      <c r="BS62" s="27"/>
      <c r="BT62" s="31" t="s">
        <v>66</v>
      </c>
      <c r="BU62" s="32">
        <v>932404</v>
      </c>
      <c r="BV62" s="33">
        <v>302509007</v>
      </c>
    </row>
    <row r="63" spans="67:74" s="13" customFormat="1" ht="18" hidden="1">
      <c r="BO63"/>
      <c r="BP63"/>
      <c r="BQ63"/>
      <c r="BR63"/>
      <c r="BS63" s="27"/>
      <c r="BT63" s="31" t="s">
        <v>67</v>
      </c>
      <c r="BU63" s="32">
        <v>831104</v>
      </c>
      <c r="BV63" s="33">
        <v>302509010</v>
      </c>
    </row>
    <row r="64" spans="67:74" s="13" customFormat="1" ht="18" hidden="1">
      <c r="BO64"/>
      <c r="BP64"/>
      <c r="BQ64"/>
      <c r="BR64"/>
      <c r="BS64" s="27"/>
      <c r="BT64" s="31" t="s">
        <v>68</v>
      </c>
      <c r="BU64" s="32">
        <v>228101</v>
      </c>
      <c r="BV64" s="34">
        <v>302509006</v>
      </c>
    </row>
    <row r="65" spans="67:74" s="13" customFormat="1" ht="18" hidden="1">
      <c r="BO65"/>
      <c r="BP65"/>
      <c r="BQ65"/>
      <c r="BR65"/>
      <c r="BS65" s="27"/>
      <c r="BT65" s="31" t="s">
        <v>69</v>
      </c>
      <c r="BU65" s="32">
        <v>217303</v>
      </c>
      <c r="BV65" s="34">
        <v>302509003</v>
      </c>
    </row>
    <row r="66" spans="67:74" s="13" customFormat="1" ht="18" hidden="1">
      <c r="BO66"/>
      <c r="BP66"/>
      <c r="BQ66"/>
      <c r="BR66"/>
      <c r="BS66" s="27"/>
      <c r="BT66" s="31" t="s">
        <v>70</v>
      </c>
      <c r="BU66" s="32">
        <v>122113</v>
      </c>
      <c r="BV66" s="33">
        <v>302509008</v>
      </c>
    </row>
    <row r="67" spans="67:74" s="13" customFormat="1" ht="18" hidden="1">
      <c r="BT67" s="31" t="s">
        <v>71</v>
      </c>
      <c r="BU67" s="32">
        <v>921410</v>
      </c>
      <c r="BV67" s="33">
        <v>30081046</v>
      </c>
    </row>
    <row r="68" spans="67:74" s="13" customFormat="1" ht="18" hidden="1">
      <c r="BT68" s="31" t="s">
        <v>72</v>
      </c>
      <c r="BU68" s="32">
        <v>921411</v>
      </c>
      <c r="BV68" s="33">
        <v>30081047</v>
      </c>
    </row>
    <row r="69" spans="67:74" s="13" customFormat="1" ht="18" hidden="1">
      <c r="BT69" s="31" t="s">
        <v>73</v>
      </c>
      <c r="BU69" s="32">
        <v>932200</v>
      </c>
      <c r="BV69" s="33">
        <v>30071472</v>
      </c>
    </row>
    <row r="70" spans="67:74" s="13" customFormat="1" ht="15.75" hidden="1" customHeight="1">
      <c r="BT70" s="36" t="s">
        <v>74</v>
      </c>
      <c r="BU70" s="10">
        <v>224207</v>
      </c>
      <c r="BV70" s="37"/>
    </row>
    <row r="71" spans="67:74" s="13" customFormat="1" ht="16.5" hidden="1" customHeight="1">
      <c r="BT71" s="36" t="s">
        <v>75</v>
      </c>
      <c r="BU71" s="10">
        <v>921415</v>
      </c>
      <c r="BV71" s="37"/>
    </row>
    <row r="72" spans="67:74" s="13" customFormat="1" ht="18" hidden="1" customHeight="1">
      <c r="BT72" s="36" t="s">
        <v>76</v>
      </c>
      <c r="BU72" s="10">
        <v>921414</v>
      </c>
      <c r="BV72" s="37"/>
    </row>
    <row r="73" spans="67:74" s="13" customFormat="1" hidden="1"/>
    <row r="74" spans="67:74" s="13" customFormat="1" hidden="1"/>
    <row r="75" spans="67:74" s="13" customFormat="1"/>
    <row r="76" spans="67:74" s="13" customFormat="1"/>
    <row r="77" spans="67:74" s="13" customFormat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</sheetData>
  <mergeCells count="176"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80C9-1E76-4A79-9E84-9AB4ABE56506}">
  <dimension ref="A1:HN100"/>
  <sheetViews>
    <sheetView workbookViewId="0">
      <selection sqref="A1:XFD1048576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/>
    <col min="118" max="222" width="8.42578125" style="7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158" t="s">
        <v>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60"/>
      <c r="AT1" s="165" t="s">
        <v>1</v>
      </c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7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2"/>
      <c r="AT2" s="168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70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2"/>
      <c r="AT3" s="168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70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2"/>
      <c r="AT4" s="168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70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2"/>
      <c r="AT5" s="168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70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74"/>
      <c r="B6" s="175"/>
      <c r="C6" s="175"/>
      <c r="D6" s="175"/>
      <c r="E6" s="175"/>
      <c r="F6" s="175"/>
      <c r="G6" s="175"/>
      <c r="H6" s="25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  <c r="AT6" s="171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3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76" t="s">
        <v>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8" t="s">
        <v>3</v>
      </c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80">
        <v>221111</v>
      </c>
      <c r="AF7" s="181"/>
      <c r="AG7" s="181"/>
      <c r="AH7" s="181"/>
      <c r="AI7" s="181"/>
      <c r="AJ7" s="181"/>
      <c r="AK7" s="182"/>
      <c r="AL7" s="39" t="s">
        <v>4</v>
      </c>
      <c r="AM7" s="40"/>
      <c r="AN7" s="40"/>
      <c r="AO7" s="40"/>
      <c r="AP7" s="194">
        <v>3072782</v>
      </c>
      <c r="AQ7" s="194"/>
      <c r="AR7" s="194"/>
      <c r="AS7" s="195"/>
      <c r="AT7" s="183">
        <v>3113350</v>
      </c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5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86" t="s">
        <v>5</v>
      </c>
      <c r="B8" s="187"/>
      <c r="C8" s="187"/>
      <c r="D8" s="187"/>
      <c r="E8" s="187"/>
      <c r="F8" s="187" t="s">
        <v>6</v>
      </c>
      <c r="G8" s="187"/>
      <c r="H8" s="187"/>
      <c r="I8" s="187"/>
      <c r="J8" s="188"/>
      <c r="K8" s="189" t="s">
        <v>7</v>
      </c>
      <c r="L8" s="189"/>
      <c r="N8" s="144"/>
      <c r="O8" s="190"/>
      <c r="P8" s="21" t="s">
        <v>8</v>
      </c>
      <c r="Q8" s="20"/>
      <c r="R8" s="20"/>
      <c r="S8" s="20"/>
      <c r="T8" s="22"/>
      <c r="U8" s="191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3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38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40" t="s">
        <v>10</v>
      </c>
      <c r="AF9" s="140"/>
      <c r="AG9" s="141"/>
      <c r="AH9" s="142"/>
      <c r="AI9" s="143"/>
      <c r="AJ9" s="144"/>
      <c r="AK9" s="144"/>
      <c r="AL9" s="144"/>
      <c r="AM9" s="144"/>
      <c r="AN9" s="144"/>
      <c r="AO9" s="144"/>
      <c r="AP9" s="144"/>
      <c r="AQ9" s="144"/>
      <c r="AR9" s="144"/>
      <c r="AS9" s="140" t="s">
        <v>11</v>
      </c>
      <c r="AT9" s="140"/>
      <c r="AU9" s="145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6"/>
    </row>
    <row r="10" spans="1:222" s="7" customFormat="1" ht="18" customHeight="1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20" t="s">
        <v>15</v>
      </c>
      <c r="BH10" s="120"/>
      <c r="BI10" s="120"/>
      <c r="BJ10" s="120"/>
      <c r="BK10" s="120"/>
      <c r="BL10" s="121"/>
    </row>
    <row r="11" spans="1:222" s="7" customFormat="1" ht="18" customHeight="1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36"/>
      <c r="P11" s="137"/>
      <c r="Q11" s="136"/>
      <c r="R11" s="137"/>
      <c r="S11" s="136"/>
      <c r="T11" s="137"/>
      <c r="U11" s="136"/>
      <c r="V11" s="137"/>
      <c r="W11" s="135"/>
      <c r="X11" s="135"/>
      <c r="Y11" s="135"/>
      <c r="Z11" s="135"/>
      <c r="AA11" s="135"/>
      <c r="AB11" s="135"/>
      <c r="AC11" s="136"/>
      <c r="AD11" s="137"/>
      <c r="AE11" s="131"/>
      <c r="AF11" s="132"/>
      <c r="AG11" s="131"/>
      <c r="AH11" s="132"/>
      <c r="AI11" s="131"/>
      <c r="AJ11" s="132"/>
      <c r="AK11" s="131"/>
      <c r="AL11" s="132"/>
      <c r="AM11" s="131"/>
      <c r="AN11" s="132"/>
      <c r="AO11" s="131"/>
      <c r="AP11" s="132"/>
      <c r="AQ11" s="131"/>
      <c r="AR11" s="132"/>
      <c r="AS11" s="131"/>
      <c r="AT11" s="132"/>
      <c r="AU11" s="131"/>
      <c r="AV11" s="132"/>
      <c r="AW11" s="131"/>
      <c r="AX11" s="132"/>
      <c r="AY11" s="123"/>
      <c r="AZ11" s="124"/>
      <c r="BA11" s="123"/>
      <c r="BB11" s="124"/>
      <c r="BC11" s="123"/>
      <c r="BD11" s="124"/>
      <c r="BE11" s="123"/>
      <c r="BF11" s="124"/>
      <c r="BG11" s="120"/>
      <c r="BH11" s="120"/>
      <c r="BI11" s="120"/>
      <c r="BJ11" s="120"/>
      <c r="BK11" s="120"/>
      <c r="BL11" s="121"/>
    </row>
    <row r="12" spans="1:222" s="7" customFormat="1" ht="18" customHeight="1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36"/>
      <c r="P12" s="137"/>
      <c r="Q12" s="136"/>
      <c r="R12" s="137"/>
      <c r="S12" s="136"/>
      <c r="T12" s="137"/>
      <c r="U12" s="136"/>
      <c r="V12" s="137"/>
      <c r="W12" s="136"/>
      <c r="X12" s="137"/>
      <c r="Y12" s="136"/>
      <c r="Z12" s="137"/>
      <c r="AA12" s="136"/>
      <c r="AB12" s="137"/>
      <c r="AC12" s="136"/>
      <c r="AD12" s="137"/>
      <c r="AE12" s="133"/>
      <c r="AF12" s="134"/>
      <c r="AG12" s="133"/>
      <c r="AH12" s="134"/>
      <c r="AI12" s="133"/>
      <c r="AJ12" s="134"/>
      <c r="AK12" s="133"/>
      <c r="AL12" s="134"/>
      <c r="AM12" s="133"/>
      <c r="AN12" s="134"/>
      <c r="AO12" s="133"/>
      <c r="AP12" s="134"/>
      <c r="AQ12" s="133"/>
      <c r="AR12" s="134"/>
      <c r="AS12" s="133"/>
      <c r="AT12" s="134"/>
      <c r="AU12" s="133"/>
      <c r="AV12" s="134"/>
      <c r="AW12" s="133"/>
      <c r="AX12" s="134"/>
      <c r="AY12" s="125"/>
      <c r="AZ12" s="126"/>
      <c r="BA12" s="125"/>
      <c r="BB12" s="126"/>
      <c r="BC12" s="125"/>
      <c r="BD12" s="126"/>
      <c r="BE12" s="125"/>
      <c r="BF12" s="126"/>
      <c r="BG12" s="120"/>
      <c r="BH12" s="120"/>
      <c r="BI12" s="120"/>
      <c r="BJ12" s="120"/>
      <c r="BK12" s="120"/>
      <c r="BL12" s="121"/>
    </row>
    <row r="13" spans="1:222" s="7" customFormat="1" ht="18" customHeight="1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36"/>
      <c r="P13" s="137"/>
      <c r="Q13" s="136"/>
      <c r="R13" s="137"/>
      <c r="S13" s="136"/>
      <c r="T13" s="137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18"/>
      <c r="AF13" s="114"/>
      <c r="AG13" s="118"/>
      <c r="AH13" s="114"/>
      <c r="AI13" s="118"/>
      <c r="AJ13" s="114"/>
      <c r="AK13" s="118"/>
      <c r="AL13" s="114"/>
      <c r="AM13" s="118"/>
      <c r="AN13" s="114"/>
      <c r="AO13" s="118"/>
      <c r="AP13" s="114"/>
      <c r="AQ13" s="118"/>
      <c r="AR13" s="114"/>
      <c r="AS13" s="118"/>
      <c r="AT13" s="114"/>
      <c r="AU13" s="118"/>
      <c r="AV13" s="114"/>
      <c r="AW13" s="118"/>
      <c r="AX13" s="114"/>
      <c r="AY13" s="115"/>
      <c r="AZ13" s="115"/>
      <c r="BA13" s="118"/>
      <c r="BB13" s="114"/>
      <c r="BC13" s="118"/>
      <c r="BD13" s="127"/>
      <c r="BE13" s="128"/>
      <c r="BF13" s="127"/>
      <c r="BG13" s="122"/>
      <c r="BH13" s="120"/>
      <c r="BI13" s="120"/>
      <c r="BJ13" s="120"/>
      <c r="BK13" s="120"/>
      <c r="BL13" s="121"/>
    </row>
    <row r="14" spans="1:222" s="1" customFormat="1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36"/>
      <c r="P14" s="137"/>
      <c r="Q14" s="136" t="s">
        <v>83</v>
      </c>
      <c r="R14" s="137"/>
      <c r="S14" s="136"/>
      <c r="T14" s="137"/>
      <c r="U14" s="136" t="s">
        <v>84</v>
      </c>
      <c r="V14" s="137"/>
      <c r="W14" s="136"/>
      <c r="X14" s="137"/>
      <c r="Y14" s="136" t="s">
        <v>85</v>
      </c>
      <c r="Z14" s="137"/>
      <c r="AA14" s="136"/>
      <c r="AB14" s="137"/>
      <c r="AC14" s="136" t="s">
        <v>86</v>
      </c>
      <c r="AD14" s="137"/>
      <c r="AE14" s="118"/>
      <c r="AF14" s="114"/>
      <c r="AG14" s="118"/>
      <c r="AH14" s="114"/>
      <c r="AI14" s="118"/>
      <c r="AJ14" s="114"/>
      <c r="AK14" s="118"/>
      <c r="AL14" s="114"/>
      <c r="AM14" s="129"/>
      <c r="AN14" s="130"/>
      <c r="AO14" s="118"/>
      <c r="AP14" s="114"/>
      <c r="AQ14" s="118"/>
      <c r="AR14" s="114"/>
      <c r="AS14" s="118"/>
      <c r="AT14" s="114"/>
      <c r="AU14" s="115"/>
      <c r="AV14" s="115"/>
      <c r="AW14" s="118"/>
      <c r="AX14" s="113"/>
      <c r="AY14" s="119"/>
      <c r="AZ14" s="119"/>
      <c r="BA14" s="128"/>
      <c r="BB14" s="127"/>
      <c r="BC14" s="128"/>
      <c r="BD14" s="127"/>
      <c r="BE14" s="128"/>
      <c r="BF14" s="127"/>
      <c r="BG14" s="122"/>
      <c r="BH14" s="120"/>
      <c r="BI14" s="120"/>
      <c r="BJ14" s="120"/>
      <c r="BK14" s="120"/>
      <c r="BL14" s="12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3" t="s">
        <v>19</v>
      </c>
      <c r="BH15" s="114"/>
      <c r="BI15" s="115" t="s">
        <v>20</v>
      </c>
      <c r="BJ15" s="115"/>
      <c r="BK15" s="116" t="s">
        <v>21</v>
      </c>
      <c r="BL15" s="117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105" t="s">
        <v>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  <c r="O16" s="63"/>
      <c r="P16" s="64"/>
      <c r="Q16" s="65" t="s">
        <v>23</v>
      </c>
      <c r="R16" s="66"/>
      <c r="S16" s="67"/>
      <c r="T16" s="66"/>
      <c r="U16" s="66" t="s">
        <v>23</v>
      </c>
      <c r="V16" s="66"/>
      <c r="W16" s="50"/>
      <c r="X16" s="48"/>
      <c r="Y16" s="50" t="s">
        <v>23</v>
      </c>
      <c r="Z16" s="48"/>
      <c r="AA16" s="50"/>
      <c r="AB16" s="48"/>
      <c r="AC16" s="68" t="s">
        <v>23</v>
      </c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09">
        <f t="shared" ref="BG16:BG32" si="0">COUNTIF(O16:AV16,"E")</f>
        <v>0</v>
      </c>
      <c r="BH16" s="110"/>
      <c r="BI16" s="111">
        <f t="shared" ref="BI16:BI32" si="1">COUNTIF(O16:AV16,"F")</f>
        <v>0</v>
      </c>
      <c r="BJ16" s="110"/>
      <c r="BK16" s="111">
        <f>BG16+BI16</f>
        <v>0</v>
      </c>
      <c r="BL16" s="112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105" t="s">
        <v>25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6"/>
      <c r="P17" s="47"/>
      <c r="Q17" s="46" t="s">
        <v>23</v>
      </c>
      <c r="R17" s="48"/>
      <c r="S17" s="49"/>
      <c r="T17" s="48"/>
      <c r="U17" s="48" t="s">
        <v>23</v>
      </c>
      <c r="V17" s="48"/>
      <c r="W17" s="50"/>
      <c r="X17" s="48"/>
      <c r="Y17" s="50" t="s">
        <v>23</v>
      </c>
      <c r="Z17" s="48"/>
      <c r="AA17" s="50"/>
      <c r="AB17" s="48"/>
      <c r="AC17" s="49" t="s">
        <v>23</v>
      </c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9">
        <f t="shared" si="0"/>
        <v>0</v>
      </c>
      <c r="BH17" s="110"/>
      <c r="BI17" s="111">
        <f t="shared" si="1"/>
        <v>0</v>
      </c>
      <c r="BJ17" s="110"/>
      <c r="BK17" s="111">
        <f t="shared" ref="BK17:BK32" si="2">BG17+BI17</f>
        <v>0</v>
      </c>
      <c r="BL17" s="112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1" customFormat="1" ht="20.100000000000001" customHeight="1">
      <c r="A18" s="26">
        <v>3</v>
      </c>
      <c r="B18" s="105" t="s">
        <v>26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6"/>
      <c r="P18" s="47"/>
      <c r="Q18" s="46" t="s">
        <v>23</v>
      </c>
      <c r="R18" s="48"/>
      <c r="S18" s="49"/>
      <c r="T18" s="48"/>
      <c r="U18" s="48" t="s">
        <v>23</v>
      </c>
      <c r="V18" s="48"/>
      <c r="W18" s="50"/>
      <c r="X18" s="48"/>
      <c r="Y18" s="50" t="s">
        <v>23</v>
      </c>
      <c r="Z18" s="48"/>
      <c r="AA18" s="50"/>
      <c r="AB18" s="48"/>
      <c r="AC18" s="49" t="s">
        <v>23</v>
      </c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9">
        <f t="shared" si="0"/>
        <v>0</v>
      </c>
      <c r="BH18" s="110"/>
      <c r="BI18" s="111">
        <f t="shared" si="1"/>
        <v>0</v>
      </c>
      <c r="BJ18" s="110"/>
      <c r="BK18" s="111">
        <f t="shared" si="2"/>
        <v>0</v>
      </c>
      <c r="BL18" s="112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s="1" customFormat="1" ht="20.100000000000001" customHeight="1">
      <c r="A19" s="26">
        <v>4</v>
      </c>
      <c r="B19" s="105" t="s">
        <v>87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46"/>
      <c r="P19" s="47"/>
      <c r="Q19" s="46" t="s">
        <v>23</v>
      </c>
      <c r="R19" s="48"/>
      <c r="S19" s="49"/>
      <c r="T19" s="48"/>
      <c r="U19" s="48" t="s">
        <v>23</v>
      </c>
      <c r="V19" s="48"/>
      <c r="W19" s="50"/>
      <c r="X19" s="48"/>
      <c r="Y19" s="50" t="s">
        <v>23</v>
      </c>
      <c r="Z19" s="48"/>
      <c r="AA19" s="50"/>
      <c r="AB19" s="48"/>
      <c r="AC19" s="49" t="s">
        <v>23</v>
      </c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8">
        <f t="shared" si="0"/>
        <v>0</v>
      </c>
      <c r="BH19" s="108"/>
      <c r="BI19" s="108">
        <f t="shared" si="1"/>
        <v>0</v>
      </c>
      <c r="BJ19" s="108"/>
      <c r="BK19" s="108">
        <f t="shared" si="2"/>
        <v>0</v>
      </c>
      <c r="BL19" s="108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105" t="s">
        <v>28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6"/>
      <c r="P20" s="47"/>
      <c r="Q20" s="46" t="s">
        <v>23</v>
      </c>
      <c r="R20" s="48"/>
      <c r="S20" s="49"/>
      <c r="T20" s="48"/>
      <c r="U20" s="48" t="s">
        <v>23</v>
      </c>
      <c r="V20" s="48"/>
      <c r="W20" s="50"/>
      <c r="X20" s="48"/>
      <c r="Y20" s="50" t="s">
        <v>23</v>
      </c>
      <c r="Z20" s="48"/>
      <c r="AA20" s="50"/>
      <c r="AB20" s="48"/>
      <c r="AC20" s="49" t="s">
        <v>23</v>
      </c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8">
        <f t="shared" si="0"/>
        <v>0</v>
      </c>
      <c r="BH20" s="108"/>
      <c r="BI20" s="108">
        <f t="shared" si="1"/>
        <v>0</v>
      </c>
      <c r="BJ20" s="108"/>
      <c r="BK20" s="108">
        <f t="shared" si="2"/>
        <v>0</v>
      </c>
      <c r="BL20" s="108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105" t="s">
        <v>29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6"/>
      <c r="P21" s="47"/>
      <c r="Q21" s="46" t="s">
        <v>23</v>
      </c>
      <c r="R21" s="48"/>
      <c r="S21" s="49"/>
      <c r="T21" s="48"/>
      <c r="U21" s="48" t="s">
        <v>23</v>
      </c>
      <c r="V21" s="48"/>
      <c r="W21" s="50"/>
      <c r="X21" s="48"/>
      <c r="Y21" s="50" t="s">
        <v>24</v>
      </c>
      <c r="Z21" s="48"/>
      <c r="AA21" s="50"/>
      <c r="AB21" s="48"/>
      <c r="AC21" s="49" t="s">
        <v>23</v>
      </c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8">
        <f t="shared" si="0"/>
        <v>0</v>
      </c>
      <c r="BH21" s="108"/>
      <c r="BI21" s="108">
        <f t="shared" si="1"/>
        <v>1</v>
      </c>
      <c r="BJ21" s="108"/>
      <c r="BK21" s="108">
        <f t="shared" si="2"/>
        <v>1</v>
      </c>
      <c r="BL21" s="108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1" customFormat="1" ht="20.100000000000001" customHeight="1">
      <c r="A22" s="26">
        <v>7</v>
      </c>
      <c r="B22" s="105" t="s">
        <v>30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6"/>
      <c r="P22" s="47"/>
      <c r="Q22" s="46" t="s">
        <v>24</v>
      </c>
      <c r="R22" s="48"/>
      <c r="S22" s="49"/>
      <c r="T22" s="48"/>
      <c r="U22" s="48" t="s">
        <v>23</v>
      </c>
      <c r="V22" s="48"/>
      <c r="W22" s="50"/>
      <c r="X22" s="48"/>
      <c r="Y22" s="50" t="s">
        <v>23</v>
      </c>
      <c r="Z22" s="48"/>
      <c r="AA22" s="50"/>
      <c r="AB22" s="48"/>
      <c r="AC22" s="49" t="s">
        <v>23</v>
      </c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8">
        <f t="shared" si="0"/>
        <v>0</v>
      </c>
      <c r="BH22" s="108"/>
      <c r="BI22" s="108">
        <f t="shared" si="1"/>
        <v>1</v>
      </c>
      <c r="BJ22" s="108"/>
      <c r="BK22" s="108">
        <f t="shared" si="2"/>
        <v>1</v>
      </c>
      <c r="BL22" s="108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s="7" customFormat="1" ht="20.100000000000001" customHeight="1">
      <c r="A23" s="26">
        <v>8</v>
      </c>
      <c r="B23" s="105" t="s">
        <v>31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  <c r="O23" s="55"/>
      <c r="P23" s="56"/>
      <c r="Q23" s="55" t="s">
        <v>23</v>
      </c>
      <c r="R23" s="57"/>
      <c r="S23" s="58"/>
      <c r="T23" s="57"/>
      <c r="U23" s="57" t="s">
        <v>23</v>
      </c>
      <c r="V23" s="57"/>
      <c r="W23" s="59"/>
      <c r="X23" s="57"/>
      <c r="Y23" s="59" t="s">
        <v>23</v>
      </c>
      <c r="Z23" s="57"/>
      <c r="AA23" s="59"/>
      <c r="AB23" s="57"/>
      <c r="AC23" s="58" t="s">
        <v>23</v>
      </c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8">
        <f t="shared" si="0"/>
        <v>0</v>
      </c>
      <c r="BH23" s="108"/>
      <c r="BI23" s="108">
        <f t="shared" si="1"/>
        <v>0</v>
      </c>
      <c r="BJ23" s="108"/>
      <c r="BK23" s="108">
        <f t="shared" si="2"/>
        <v>0</v>
      </c>
      <c r="BL23" s="108"/>
    </row>
    <row r="24" spans="1:222" ht="20.100000000000001" customHeight="1">
      <c r="A24" s="26">
        <v>9</v>
      </c>
      <c r="B24" s="105" t="s">
        <v>32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55"/>
      <c r="P24" s="56"/>
      <c r="Q24" s="55" t="s">
        <v>23</v>
      </c>
      <c r="R24" s="57"/>
      <c r="S24" s="58"/>
      <c r="T24" s="57"/>
      <c r="U24" s="57" t="s">
        <v>23</v>
      </c>
      <c r="V24" s="57"/>
      <c r="W24" s="59"/>
      <c r="X24" s="57"/>
      <c r="Y24" s="59" t="s">
        <v>23</v>
      </c>
      <c r="Z24" s="57"/>
      <c r="AA24" s="59"/>
      <c r="AB24" s="57"/>
      <c r="AC24" s="58" t="s">
        <v>88</v>
      </c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8">
        <f t="shared" si="0"/>
        <v>0</v>
      </c>
      <c r="BH24" s="108"/>
      <c r="BI24" s="108">
        <f t="shared" si="1"/>
        <v>0</v>
      </c>
      <c r="BJ24" s="108"/>
      <c r="BK24" s="108">
        <f t="shared" si="2"/>
        <v>0</v>
      </c>
      <c r="BL24" s="108"/>
    </row>
    <row r="25" spans="1:222" s="3" customFormat="1" ht="20.100000000000001" customHeight="1">
      <c r="A25" s="26">
        <v>10</v>
      </c>
      <c r="B25" s="105" t="s">
        <v>33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55"/>
      <c r="P25" s="56"/>
      <c r="Q25" s="55" t="s">
        <v>23</v>
      </c>
      <c r="R25" s="57"/>
      <c r="S25" s="58"/>
      <c r="T25" s="57"/>
      <c r="U25" s="57" t="s">
        <v>23</v>
      </c>
      <c r="V25" s="57"/>
      <c r="W25" s="59"/>
      <c r="X25" s="57"/>
      <c r="Y25" s="59" t="s">
        <v>23</v>
      </c>
      <c r="Z25" s="57"/>
      <c r="AA25" s="59"/>
      <c r="AB25" s="57"/>
      <c r="AC25" s="58" t="s">
        <v>23</v>
      </c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8">
        <f t="shared" si="0"/>
        <v>0</v>
      </c>
      <c r="BH25" s="108"/>
      <c r="BI25" s="108">
        <f t="shared" si="1"/>
        <v>0</v>
      </c>
      <c r="BJ25" s="108"/>
      <c r="BK25" s="108">
        <f t="shared" si="2"/>
        <v>0</v>
      </c>
      <c r="BL25" s="108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101" t="s">
        <v>79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46"/>
      <c r="P26" s="47"/>
      <c r="Q26" s="46" t="s">
        <v>23</v>
      </c>
      <c r="R26" s="48"/>
      <c r="S26" s="49"/>
      <c r="T26" s="48"/>
      <c r="U26" s="48" t="s">
        <v>23</v>
      </c>
      <c r="V26" s="48"/>
      <c r="W26" s="50"/>
      <c r="X26" s="48"/>
      <c r="Y26" s="50" t="s">
        <v>23</v>
      </c>
      <c r="Z26" s="48"/>
      <c r="AA26" s="50"/>
      <c r="AB26" s="48"/>
      <c r="AC26" s="49" t="s">
        <v>23</v>
      </c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04">
        <f t="shared" si="0"/>
        <v>0</v>
      </c>
      <c r="BH26" s="104"/>
      <c r="BI26" s="104">
        <f t="shared" si="1"/>
        <v>0</v>
      </c>
      <c r="BJ26" s="104"/>
      <c r="BK26" s="104">
        <f t="shared" si="2"/>
        <v>0</v>
      </c>
      <c r="BL26" s="104"/>
    </row>
    <row r="27" spans="1:222" s="53" customFormat="1" ht="20.100000000000001" customHeight="1">
      <c r="A27" s="45">
        <v>8</v>
      </c>
      <c r="B27" s="101" t="s">
        <v>35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46"/>
      <c r="P27" s="47"/>
      <c r="Q27" s="46" t="s">
        <v>23</v>
      </c>
      <c r="R27" s="48"/>
      <c r="S27" s="49"/>
      <c r="T27" s="48"/>
      <c r="U27" s="48" t="s">
        <v>23</v>
      </c>
      <c r="V27" s="48"/>
      <c r="W27" s="50"/>
      <c r="X27" s="48"/>
      <c r="Y27" s="50" t="s">
        <v>23</v>
      </c>
      <c r="Z27" s="48"/>
      <c r="AA27" s="50"/>
      <c r="AB27" s="48"/>
      <c r="AC27" s="49" t="s">
        <v>23</v>
      </c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04">
        <f t="shared" si="0"/>
        <v>0</v>
      </c>
      <c r="BH27" s="104"/>
      <c r="BI27" s="104">
        <f t="shared" si="1"/>
        <v>0</v>
      </c>
      <c r="BJ27" s="104"/>
      <c r="BK27" s="104">
        <f t="shared" si="2"/>
        <v>0</v>
      </c>
      <c r="BL27" s="104"/>
    </row>
    <row r="28" spans="1:222" s="53" customFormat="1" ht="20.100000000000001" customHeight="1">
      <c r="A28" s="45">
        <v>9</v>
      </c>
      <c r="B28" s="101" t="s">
        <v>36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46"/>
      <c r="P28" s="47"/>
      <c r="Q28" s="46" t="s">
        <v>23</v>
      </c>
      <c r="R28" s="48"/>
      <c r="S28" s="49"/>
      <c r="T28" s="48"/>
      <c r="U28" s="48" t="s">
        <v>24</v>
      </c>
      <c r="V28" s="48"/>
      <c r="W28" s="50"/>
      <c r="X28" s="48"/>
      <c r="Y28" s="50" t="s">
        <v>23</v>
      </c>
      <c r="Z28" s="48"/>
      <c r="AA28" s="50"/>
      <c r="AB28" s="48"/>
      <c r="AC28" s="49" t="s">
        <v>88</v>
      </c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04">
        <f t="shared" si="0"/>
        <v>0</v>
      </c>
      <c r="BH28" s="104"/>
      <c r="BI28" s="104">
        <f t="shared" si="1"/>
        <v>1</v>
      </c>
      <c r="BJ28" s="104"/>
      <c r="BK28" s="104">
        <f t="shared" si="2"/>
        <v>1</v>
      </c>
      <c r="BL28" s="104"/>
    </row>
    <row r="29" spans="1:222" s="53" customFormat="1" ht="20.100000000000001" customHeight="1">
      <c r="A29" s="45">
        <v>3</v>
      </c>
      <c r="B29" s="101" t="s">
        <v>37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46"/>
      <c r="P29" s="47"/>
      <c r="Q29" s="46" t="s">
        <v>23</v>
      </c>
      <c r="R29" s="48"/>
      <c r="S29" s="49"/>
      <c r="T29" s="48"/>
      <c r="U29" s="48" t="s">
        <v>23</v>
      </c>
      <c r="V29" s="48"/>
      <c r="W29" s="50"/>
      <c r="X29" s="48"/>
      <c r="Y29" s="50" t="s">
        <v>23</v>
      </c>
      <c r="Z29" s="48"/>
      <c r="AA29" s="50"/>
      <c r="AB29" s="48"/>
      <c r="AC29" s="49" t="s">
        <v>23</v>
      </c>
      <c r="AD29" s="51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104">
        <f t="shared" si="0"/>
        <v>0</v>
      </c>
      <c r="BH29" s="104"/>
      <c r="BI29" s="104">
        <f t="shared" si="1"/>
        <v>0</v>
      </c>
      <c r="BJ29" s="104"/>
      <c r="BK29" s="104">
        <f t="shared" si="2"/>
        <v>0</v>
      </c>
      <c r="BL29" s="104"/>
    </row>
    <row r="30" spans="1:222" s="54" customFormat="1" ht="20.100000000000001" customHeight="1">
      <c r="A30" s="45">
        <v>13</v>
      </c>
      <c r="B30" s="101" t="s">
        <v>38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46"/>
      <c r="P30" s="47"/>
      <c r="Q30" s="46" t="s">
        <v>23</v>
      </c>
      <c r="R30" s="48"/>
      <c r="S30" s="49"/>
      <c r="T30" s="48"/>
      <c r="U30" s="48" t="s">
        <v>23</v>
      </c>
      <c r="V30" s="48"/>
      <c r="W30" s="50"/>
      <c r="X30" s="48"/>
      <c r="Y30" s="50" t="s">
        <v>23</v>
      </c>
      <c r="Z30" s="48"/>
      <c r="AA30" s="50"/>
      <c r="AB30" s="48"/>
      <c r="AC30" s="49" t="s">
        <v>88</v>
      </c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04">
        <f t="shared" si="0"/>
        <v>0</v>
      </c>
      <c r="BH30" s="104"/>
      <c r="BI30" s="104">
        <f t="shared" si="1"/>
        <v>0</v>
      </c>
      <c r="BJ30" s="104"/>
      <c r="BK30" s="104">
        <f t="shared" si="2"/>
        <v>0</v>
      </c>
      <c r="BL30" s="104"/>
    </row>
    <row r="31" spans="1:222" s="54" customFormat="1" ht="20.100000000000001" customHeight="1">
      <c r="A31" s="45">
        <v>16</v>
      </c>
      <c r="B31" s="101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70"/>
      <c r="P31" s="70"/>
      <c r="Q31" s="70" t="s">
        <v>23</v>
      </c>
      <c r="R31" s="70"/>
      <c r="S31" s="70"/>
      <c r="T31" s="70"/>
      <c r="U31" s="70" t="s">
        <v>23</v>
      </c>
      <c r="V31" s="70"/>
      <c r="W31" s="70"/>
      <c r="X31" s="70"/>
      <c r="Y31" s="70" t="s">
        <v>23</v>
      </c>
      <c r="Z31" s="70"/>
      <c r="AA31" s="70"/>
      <c r="AB31" s="70"/>
      <c r="AC31" s="70" t="s">
        <v>88</v>
      </c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04">
        <f t="shared" si="0"/>
        <v>0</v>
      </c>
      <c r="BH31" s="104"/>
      <c r="BI31" s="104">
        <f t="shared" si="1"/>
        <v>0</v>
      </c>
      <c r="BJ31" s="104"/>
      <c r="BK31" s="104">
        <f t="shared" si="2"/>
        <v>0</v>
      </c>
      <c r="BL31" s="104"/>
    </row>
    <row r="32" spans="1:222" s="54" customFormat="1" ht="20.100000000000001" customHeight="1">
      <c r="A32" s="45">
        <v>15</v>
      </c>
      <c r="B32" s="101" t="s">
        <v>80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70"/>
      <c r="P32" s="70"/>
      <c r="Q32" s="70" t="s">
        <v>23</v>
      </c>
      <c r="R32" s="70"/>
      <c r="S32" s="70"/>
      <c r="T32" s="70"/>
      <c r="U32" s="70" t="s">
        <v>23</v>
      </c>
      <c r="V32" s="70"/>
      <c r="W32" s="70"/>
      <c r="X32" s="70"/>
      <c r="Y32" s="70" t="s">
        <v>23</v>
      </c>
      <c r="Z32" s="70"/>
      <c r="AA32" s="70"/>
      <c r="AB32" s="70"/>
      <c r="AC32" s="70" t="s">
        <v>23</v>
      </c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04">
        <f t="shared" si="0"/>
        <v>0</v>
      </c>
      <c r="BH32" s="104"/>
      <c r="BI32" s="104">
        <f t="shared" si="1"/>
        <v>0</v>
      </c>
      <c r="BJ32" s="104"/>
      <c r="BK32" s="104">
        <f t="shared" si="2"/>
        <v>0</v>
      </c>
      <c r="BL32" s="104"/>
    </row>
    <row r="33" spans="1:222" s="54" customFormat="1" ht="20.100000000000001" customHeight="1">
      <c r="A33" s="61">
        <v>17</v>
      </c>
      <c r="B33" s="102" t="s">
        <v>41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70"/>
      <c r="P33" s="70"/>
      <c r="Q33" s="70" t="s">
        <v>23</v>
      </c>
      <c r="R33" s="70"/>
      <c r="S33" s="70"/>
      <c r="T33" s="70"/>
      <c r="U33" s="70" t="s">
        <v>23</v>
      </c>
      <c r="V33" s="70"/>
      <c r="W33" s="70"/>
      <c r="X33" s="70"/>
      <c r="Y33" s="70" t="s">
        <v>23</v>
      </c>
      <c r="Z33" s="70"/>
      <c r="AA33" s="70"/>
      <c r="AB33" s="70"/>
      <c r="AC33" s="70" t="s">
        <v>23</v>
      </c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54" customFormat="1" ht="20.100000000000001" customHeight="1">
      <c r="A34" s="61">
        <v>18</v>
      </c>
      <c r="B34" s="102" t="s">
        <v>42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70"/>
      <c r="P34" s="70"/>
      <c r="Q34" s="70" t="s">
        <v>23</v>
      </c>
      <c r="R34" s="70"/>
      <c r="S34" s="70"/>
      <c r="T34" s="70"/>
      <c r="U34" s="70" t="s">
        <v>23</v>
      </c>
      <c r="V34" s="70"/>
      <c r="W34" s="70"/>
      <c r="X34" s="70"/>
      <c r="Y34" s="70" t="s">
        <v>24</v>
      </c>
      <c r="Z34" s="70"/>
      <c r="AA34" s="70"/>
      <c r="AB34" s="70"/>
      <c r="AC34" s="70" t="s">
        <v>23</v>
      </c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222" s="54" customFormat="1" ht="20.100000000000001" customHeight="1">
      <c r="A35" s="61">
        <v>19</v>
      </c>
      <c r="B35" s="102" t="s">
        <v>43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70"/>
      <c r="P35" s="70"/>
      <c r="Q35" s="70" t="s">
        <v>23</v>
      </c>
      <c r="R35" s="70"/>
      <c r="S35" s="70"/>
      <c r="T35" s="70"/>
      <c r="U35" s="70" t="s">
        <v>23</v>
      </c>
      <c r="V35" s="70"/>
      <c r="W35" s="70"/>
      <c r="X35" s="70"/>
      <c r="Y35" s="70" t="s">
        <v>23</v>
      </c>
      <c r="Z35" s="70"/>
      <c r="AA35" s="70"/>
      <c r="AB35" s="70"/>
      <c r="AC35" s="70" t="s">
        <v>23</v>
      </c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74" customFormat="1" ht="20.100000000000001" customHeight="1">
      <c r="A36" s="71">
        <v>20</v>
      </c>
      <c r="B36" s="196" t="s">
        <v>44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</row>
    <row r="37" spans="1:222" s="54" customFormat="1" ht="20.100000000000001" customHeight="1">
      <c r="A37" s="61">
        <v>21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54" customFormat="1" ht="20.100000000000001" customHeight="1">
      <c r="A38" s="61">
        <v>22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</row>
    <row r="39" spans="1:222" ht="20.100000000000001" customHeight="1">
      <c r="A39" s="92" t="s">
        <v>45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222" s="11" customFormat="1" ht="39.75" customHeight="1">
      <c r="A40" s="94" t="s">
        <v>46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s="11" customFormat="1" ht="36.75" customHeight="1" thickBot="1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 ht="24.95" customHeight="1">
      <c r="A42" s="2" t="s">
        <v>48</v>
      </c>
      <c r="F42" s="2" t="s">
        <v>49</v>
      </c>
    </row>
    <row r="43" spans="1:222" s="13" customFormat="1" ht="24.95" customHeight="1"/>
    <row r="44" spans="1:222" s="13" customFormat="1" ht="24.95" customHeight="1"/>
    <row r="45" spans="1:222" s="13" customFormat="1" ht="24.95" customHeight="1"/>
    <row r="46" spans="1:222" s="13" customFormat="1" ht="24.95" hidden="1" customHeight="1">
      <c r="BO46"/>
      <c r="BP46"/>
      <c r="BQ46"/>
      <c r="BR46"/>
      <c r="BS46"/>
      <c r="BT46" s="7"/>
      <c r="BU46" s="7"/>
    </row>
    <row r="47" spans="1:222" s="13" customFormat="1" ht="24.95" hidden="1" customHeight="1">
      <c r="BO47" s="7"/>
      <c r="BP47"/>
      <c r="BQ47"/>
      <c r="BR47"/>
      <c r="BS47" s="27"/>
      <c r="BT47" s="7" t="s">
        <v>50</v>
      </c>
      <c r="BU47" s="7" t="s">
        <v>50</v>
      </c>
    </row>
    <row r="48" spans="1:222" s="13" customFormat="1" ht="18" hidden="1">
      <c r="BO48" s="7"/>
      <c r="BP48"/>
      <c r="BQ48"/>
      <c r="BR48"/>
      <c r="BS48" s="7" t="s">
        <v>51</v>
      </c>
      <c r="BT48" s="31" t="s">
        <v>52</v>
      </c>
      <c r="BU48" s="32">
        <v>224207</v>
      </c>
      <c r="BV48" s="33">
        <v>30091242</v>
      </c>
    </row>
    <row r="49" spans="67:74" s="13" customFormat="1" ht="18" hidden="1">
      <c r="BO49" s="7"/>
      <c r="BP49"/>
      <c r="BQ49"/>
      <c r="BR49"/>
      <c r="BS49" s="7" t="s">
        <v>53</v>
      </c>
      <c r="BT49" s="31" t="s">
        <v>52</v>
      </c>
      <c r="BU49" s="32">
        <v>224207</v>
      </c>
      <c r="BV49" s="33">
        <v>30091332</v>
      </c>
    </row>
    <row r="50" spans="67:74" s="13" customFormat="1" ht="18" hidden="1">
      <c r="BO50"/>
      <c r="BP50"/>
      <c r="BQ50"/>
      <c r="BR50"/>
      <c r="BS50" s="7" t="s">
        <v>54</v>
      </c>
      <c r="BT50" s="31" t="s">
        <v>55</v>
      </c>
      <c r="BU50" s="32">
        <v>921416</v>
      </c>
      <c r="BV50" s="33">
        <v>30091003</v>
      </c>
    </row>
    <row r="51" spans="67:74" s="13" customFormat="1" ht="13.5" hidden="1" customHeight="1">
      <c r="BO51"/>
      <c r="BP51"/>
      <c r="BQ51"/>
      <c r="BR51"/>
      <c r="BS51" s="28"/>
      <c r="BT51" s="31" t="s">
        <v>56</v>
      </c>
      <c r="BU51" s="32">
        <v>223224</v>
      </c>
      <c r="BV51" s="34">
        <v>302509005</v>
      </c>
    </row>
    <row r="52" spans="67:74" s="13" customFormat="1" ht="18" hidden="1">
      <c r="BO52"/>
      <c r="BP52"/>
      <c r="BQ52"/>
      <c r="BR52"/>
      <c r="BS52" s="27"/>
      <c r="BT52" s="31" t="s">
        <v>57</v>
      </c>
      <c r="BU52" s="32">
        <v>831206</v>
      </c>
      <c r="BV52" s="33">
        <v>30091362</v>
      </c>
    </row>
    <row r="53" spans="67:74" s="13" customFormat="1" ht="18" hidden="1">
      <c r="BO53"/>
      <c r="BP53"/>
      <c r="BQ53"/>
      <c r="BR53"/>
      <c r="BS53" s="27"/>
      <c r="BT53" s="31" t="s">
        <v>58</v>
      </c>
      <c r="BU53" s="32">
        <v>921415</v>
      </c>
      <c r="BV53" s="33">
        <v>30091244</v>
      </c>
    </row>
    <row r="54" spans="67:74" s="13" customFormat="1" ht="18" hidden="1">
      <c r="BO54"/>
      <c r="BP54"/>
      <c r="BQ54"/>
      <c r="BR54"/>
      <c r="BS54" s="27"/>
      <c r="BT54" s="31" t="s">
        <v>59</v>
      </c>
      <c r="BU54" s="32">
        <v>921414</v>
      </c>
      <c r="BV54" s="33">
        <v>30091243</v>
      </c>
    </row>
    <row r="55" spans="67:74" s="13" customFormat="1" ht="18" hidden="1">
      <c r="BO55"/>
      <c r="BP55"/>
      <c r="BQ55"/>
      <c r="BR55"/>
      <c r="BS55" s="27"/>
      <c r="BT55" s="31" t="s">
        <v>60</v>
      </c>
      <c r="BU55" s="32">
        <v>831205</v>
      </c>
      <c r="BV55" s="33">
        <v>30091001</v>
      </c>
    </row>
    <row r="56" spans="67:74" s="13" customFormat="1" ht="17.25" hidden="1" customHeight="1">
      <c r="BO56"/>
      <c r="BP56"/>
      <c r="BQ56"/>
      <c r="BR56"/>
      <c r="BS56" s="28"/>
      <c r="BT56" s="31" t="s">
        <v>61</v>
      </c>
      <c r="BU56" s="32">
        <v>122119</v>
      </c>
      <c r="BV56" s="33">
        <v>302509009</v>
      </c>
    </row>
    <row r="57" spans="67:74" s="13" customFormat="1" ht="18" hidden="1">
      <c r="BO57"/>
      <c r="BP57"/>
      <c r="BQ57"/>
      <c r="BR57"/>
      <c r="BS57" s="29"/>
      <c r="BT57" s="31" t="s">
        <v>62</v>
      </c>
      <c r="BU57" s="32">
        <v>921220</v>
      </c>
      <c r="BV57" s="33">
        <v>302509011</v>
      </c>
    </row>
    <row r="58" spans="67:74" s="13" customFormat="1" ht="17.25" hidden="1" customHeight="1">
      <c r="BO58"/>
      <c r="BP58"/>
      <c r="BQ58"/>
      <c r="BR58"/>
      <c r="BS58" s="28"/>
      <c r="BT58" s="31" t="s">
        <v>63</v>
      </c>
      <c r="BU58" s="32">
        <v>223310</v>
      </c>
      <c r="BV58" s="33">
        <v>302509002</v>
      </c>
    </row>
    <row r="59" spans="67:74" s="13" customFormat="1" ht="18" hidden="1" customHeight="1">
      <c r="BO59"/>
      <c r="BP59"/>
      <c r="BQ59"/>
      <c r="BR59"/>
      <c r="BS59" s="27"/>
      <c r="BT59" s="31" t="s">
        <v>64</v>
      </c>
      <c r="BU59" s="32">
        <v>937116</v>
      </c>
      <c r="BV59" s="34">
        <v>302509004</v>
      </c>
    </row>
    <row r="60" spans="67:74" s="13" customFormat="1" ht="18" hidden="1">
      <c r="BO60"/>
      <c r="BP60"/>
      <c r="BQ60"/>
      <c r="BR60"/>
      <c r="BS60" s="27"/>
      <c r="BT60" s="31" t="s">
        <v>65</v>
      </c>
      <c r="BU60" s="32">
        <v>932200</v>
      </c>
      <c r="BV60" s="35">
        <v>30081229</v>
      </c>
    </row>
    <row r="61" spans="67:74" s="13" customFormat="1" ht="18" hidden="1">
      <c r="BO61"/>
      <c r="BP61"/>
      <c r="BQ61"/>
      <c r="BR61"/>
      <c r="BS61" s="27"/>
      <c r="BT61" s="31" t="s">
        <v>65</v>
      </c>
      <c r="BU61" s="32">
        <v>932200</v>
      </c>
      <c r="BV61" s="33">
        <v>30081340</v>
      </c>
    </row>
    <row r="62" spans="67:74" s="13" customFormat="1" ht="18" hidden="1">
      <c r="BO62"/>
      <c r="BP62"/>
      <c r="BQ62"/>
      <c r="BR62"/>
      <c r="BS62" s="27"/>
      <c r="BT62" s="31" t="s">
        <v>66</v>
      </c>
      <c r="BU62" s="32">
        <v>932404</v>
      </c>
      <c r="BV62" s="33">
        <v>302509007</v>
      </c>
    </row>
    <row r="63" spans="67:74" s="13" customFormat="1" ht="18" hidden="1">
      <c r="BO63"/>
      <c r="BP63"/>
      <c r="BQ63"/>
      <c r="BR63"/>
      <c r="BS63" s="27"/>
      <c r="BT63" s="31" t="s">
        <v>67</v>
      </c>
      <c r="BU63" s="32">
        <v>831104</v>
      </c>
      <c r="BV63" s="33">
        <v>302509010</v>
      </c>
    </row>
    <row r="64" spans="67:74" s="13" customFormat="1" ht="18" hidden="1">
      <c r="BO64"/>
      <c r="BP64"/>
      <c r="BQ64"/>
      <c r="BR64"/>
      <c r="BS64" s="27"/>
      <c r="BT64" s="31" t="s">
        <v>68</v>
      </c>
      <c r="BU64" s="32">
        <v>228101</v>
      </c>
      <c r="BV64" s="34">
        <v>302509006</v>
      </c>
    </row>
    <row r="65" spans="67:74" s="13" customFormat="1" ht="18" hidden="1">
      <c r="BO65"/>
      <c r="BP65"/>
      <c r="BQ65"/>
      <c r="BR65"/>
      <c r="BS65" s="27"/>
      <c r="BT65" s="31" t="s">
        <v>69</v>
      </c>
      <c r="BU65" s="32">
        <v>217303</v>
      </c>
      <c r="BV65" s="34">
        <v>302509003</v>
      </c>
    </row>
    <row r="66" spans="67:74" s="13" customFormat="1" ht="18" hidden="1">
      <c r="BO66"/>
      <c r="BP66"/>
      <c r="BQ66"/>
      <c r="BR66"/>
      <c r="BS66" s="27"/>
      <c r="BT66" s="31" t="s">
        <v>70</v>
      </c>
      <c r="BU66" s="32">
        <v>122113</v>
      </c>
      <c r="BV66" s="33">
        <v>302509008</v>
      </c>
    </row>
    <row r="67" spans="67:74" s="13" customFormat="1" ht="18" hidden="1">
      <c r="BT67" s="31" t="s">
        <v>71</v>
      </c>
      <c r="BU67" s="32">
        <v>921410</v>
      </c>
      <c r="BV67" s="33">
        <v>30081046</v>
      </c>
    </row>
    <row r="68" spans="67:74" s="13" customFormat="1" ht="18" hidden="1">
      <c r="BT68" s="31" t="s">
        <v>72</v>
      </c>
      <c r="BU68" s="32">
        <v>921411</v>
      </c>
      <c r="BV68" s="33">
        <v>30081047</v>
      </c>
    </row>
    <row r="69" spans="67:74" s="13" customFormat="1" ht="18" hidden="1">
      <c r="BT69" s="31" t="s">
        <v>73</v>
      </c>
      <c r="BU69" s="32">
        <v>932200</v>
      </c>
      <c r="BV69" s="33">
        <v>30071472</v>
      </c>
    </row>
    <row r="70" spans="67:74" s="13" customFormat="1" ht="15.75" hidden="1" customHeight="1">
      <c r="BT70" s="36" t="s">
        <v>74</v>
      </c>
      <c r="BU70" s="10">
        <v>224207</v>
      </c>
      <c r="BV70" s="37"/>
    </row>
    <row r="71" spans="67:74" s="13" customFormat="1" ht="16.5" hidden="1" customHeight="1">
      <c r="BT71" s="36" t="s">
        <v>75</v>
      </c>
      <c r="BU71" s="10">
        <v>921415</v>
      </c>
      <c r="BV71" s="37"/>
    </row>
    <row r="72" spans="67:74" s="13" customFormat="1" ht="18" hidden="1" customHeight="1">
      <c r="BT72" s="36" t="s">
        <v>76</v>
      </c>
      <c r="BU72" s="10">
        <v>921414</v>
      </c>
      <c r="BV72" s="37"/>
    </row>
    <row r="73" spans="67:74" s="13" customFormat="1" hidden="1"/>
    <row r="74" spans="67:74" s="13" customFormat="1" hidden="1"/>
    <row r="75" spans="67:74" s="13" customFormat="1"/>
    <row r="76" spans="67:74" s="13" customFormat="1"/>
    <row r="77" spans="67:74" s="13" customFormat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</sheetData>
  <mergeCells count="176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0852E-8015-42C5-AB5F-8B311E861342}">
  <dimension ref="A1:HN100"/>
  <sheetViews>
    <sheetView topLeftCell="A17" workbookViewId="0">
      <selection activeCell="A17" sqref="A1:XFD1048576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/>
    <col min="118" max="222" width="8.42578125" style="7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158" t="s">
        <v>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60"/>
      <c r="AT1" s="165" t="s">
        <v>1</v>
      </c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7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2"/>
      <c r="AT2" s="168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70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2"/>
      <c r="AT3" s="168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70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2"/>
      <c r="AT4" s="168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70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2"/>
      <c r="AT5" s="168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70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74"/>
      <c r="B6" s="175"/>
      <c r="C6" s="175"/>
      <c r="D6" s="175"/>
      <c r="E6" s="175"/>
      <c r="F6" s="175"/>
      <c r="G6" s="175"/>
      <c r="H6" s="25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  <c r="AT6" s="171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3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76" t="s">
        <v>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8" t="s">
        <v>3</v>
      </c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80">
        <v>221111</v>
      </c>
      <c r="AF7" s="181"/>
      <c r="AG7" s="181"/>
      <c r="AH7" s="181"/>
      <c r="AI7" s="181"/>
      <c r="AJ7" s="181"/>
      <c r="AK7" s="182"/>
      <c r="AL7" s="39" t="s">
        <v>4</v>
      </c>
      <c r="AM7" s="40"/>
      <c r="AN7" s="40"/>
      <c r="AO7" s="40"/>
      <c r="AP7" s="194">
        <v>3072782</v>
      </c>
      <c r="AQ7" s="194"/>
      <c r="AR7" s="194"/>
      <c r="AS7" s="195"/>
      <c r="AT7" s="183">
        <v>3113350</v>
      </c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5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86" t="s">
        <v>5</v>
      </c>
      <c r="B8" s="187"/>
      <c r="C8" s="187"/>
      <c r="D8" s="187"/>
      <c r="E8" s="187"/>
      <c r="F8" s="187" t="s">
        <v>6</v>
      </c>
      <c r="G8" s="187"/>
      <c r="H8" s="187"/>
      <c r="I8" s="187"/>
      <c r="J8" s="188"/>
      <c r="K8" s="189" t="s">
        <v>7</v>
      </c>
      <c r="L8" s="189"/>
      <c r="N8" s="144"/>
      <c r="O8" s="190"/>
      <c r="P8" s="21" t="s">
        <v>8</v>
      </c>
      <c r="Q8" s="20"/>
      <c r="R8" s="20"/>
      <c r="S8" s="20"/>
      <c r="T8" s="22"/>
      <c r="U8" s="191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3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38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40" t="s">
        <v>10</v>
      </c>
      <c r="AF9" s="140"/>
      <c r="AG9" s="141"/>
      <c r="AH9" s="142"/>
      <c r="AI9" s="143"/>
      <c r="AJ9" s="144"/>
      <c r="AK9" s="144"/>
      <c r="AL9" s="144"/>
      <c r="AM9" s="144"/>
      <c r="AN9" s="144"/>
      <c r="AO9" s="144"/>
      <c r="AP9" s="144"/>
      <c r="AQ9" s="144"/>
      <c r="AR9" s="144"/>
      <c r="AS9" s="140" t="s">
        <v>11</v>
      </c>
      <c r="AT9" s="140"/>
      <c r="AU9" s="145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6"/>
    </row>
    <row r="10" spans="1:222" s="7" customFormat="1" ht="18" customHeight="1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20" t="s">
        <v>15</v>
      </c>
      <c r="BH10" s="120"/>
      <c r="BI10" s="120"/>
      <c r="BJ10" s="120"/>
      <c r="BK10" s="120"/>
      <c r="BL10" s="121"/>
    </row>
    <row r="11" spans="1:222" s="7" customFormat="1" ht="18" customHeight="1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36"/>
      <c r="P11" s="137"/>
      <c r="Q11" s="136"/>
      <c r="R11" s="137"/>
      <c r="S11" s="136"/>
      <c r="T11" s="137"/>
      <c r="U11" s="136"/>
      <c r="V11" s="137"/>
      <c r="W11" s="135"/>
      <c r="X11" s="135"/>
      <c r="Y11" s="135"/>
      <c r="Z11" s="135"/>
      <c r="AA11" s="135"/>
      <c r="AB11" s="135"/>
      <c r="AC11" s="136"/>
      <c r="AD11" s="137"/>
      <c r="AE11" s="131"/>
      <c r="AF11" s="132"/>
      <c r="AG11" s="131"/>
      <c r="AH11" s="132"/>
      <c r="AI11" s="131"/>
      <c r="AJ11" s="132"/>
      <c r="AK11" s="131"/>
      <c r="AL11" s="132"/>
      <c r="AM11" s="131"/>
      <c r="AN11" s="132"/>
      <c r="AO11" s="131"/>
      <c r="AP11" s="132"/>
      <c r="AQ11" s="131"/>
      <c r="AR11" s="132"/>
      <c r="AS11" s="131"/>
      <c r="AT11" s="132"/>
      <c r="AU11" s="131"/>
      <c r="AV11" s="132"/>
      <c r="AW11" s="131"/>
      <c r="AX11" s="132"/>
      <c r="AY11" s="123"/>
      <c r="AZ11" s="124"/>
      <c r="BA11" s="123"/>
      <c r="BB11" s="124"/>
      <c r="BC11" s="123"/>
      <c r="BD11" s="124"/>
      <c r="BE11" s="123"/>
      <c r="BF11" s="124"/>
      <c r="BG11" s="120"/>
      <c r="BH11" s="120"/>
      <c r="BI11" s="120"/>
      <c r="BJ11" s="120"/>
      <c r="BK11" s="120"/>
      <c r="BL11" s="121"/>
    </row>
    <row r="12" spans="1:222" s="7" customFormat="1" ht="18" customHeight="1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36"/>
      <c r="P12" s="137"/>
      <c r="Q12" s="136"/>
      <c r="R12" s="137"/>
      <c r="S12" s="136"/>
      <c r="T12" s="137"/>
      <c r="U12" s="136"/>
      <c r="V12" s="137"/>
      <c r="W12" s="136"/>
      <c r="X12" s="137"/>
      <c r="Y12" s="136"/>
      <c r="Z12" s="137"/>
      <c r="AA12" s="136"/>
      <c r="AB12" s="137"/>
      <c r="AC12" s="136"/>
      <c r="AD12" s="137"/>
      <c r="AE12" s="133"/>
      <c r="AF12" s="134"/>
      <c r="AG12" s="133"/>
      <c r="AH12" s="134"/>
      <c r="AI12" s="133"/>
      <c r="AJ12" s="134"/>
      <c r="AK12" s="133"/>
      <c r="AL12" s="134"/>
      <c r="AM12" s="133"/>
      <c r="AN12" s="134"/>
      <c r="AO12" s="133"/>
      <c r="AP12" s="134"/>
      <c r="AQ12" s="133"/>
      <c r="AR12" s="134"/>
      <c r="AS12" s="133"/>
      <c r="AT12" s="134"/>
      <c r="AU12" s="133"/>
      <c r="AV12" s="134"/>
      <c r="AW12" s="133"/>
      <c r="AX12" s="134"/>
      <c r="AY12" s="125"/>
      <c r="AZ12" s="126"/>
      <c r="BA12" s="125"/>
      <c r="BB12" s="126"/>
      <c r="BC12" s="125"/>
      <c r="BD12" s="126"/>
      <c r="BE12" s="125"/>
      <c r="BF12" s="126"/>
      <c r="BG12" s="120"/>
      <c r="BH12" s="120"/>
      <c r="BI12" s="120"/>
      <c r="BJ12" s="120"/>
      <c r="BK12" s="120"/>
      <c r="BL12" s="121"/>
    </row>
    <row r="13" spans="1:222" s="7" customFormat="1" ht="18" customHeight="1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36"/>
      <c r="P13" s="137"/>
      <c r="Q13" s="136"/>
      <c r="R13" s="137"/>
      <c r="S13" s="136"/>
      <c r="T13" s="137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18"/>
      <c r="AF13" s="114"/>
      <c r="AG13" s="118"/>
      <c r="AH13" s="114"/>
      <c r="AI13" s="118"/>
      <c r="AJ13" s="114"/>
      <c r="AK13" s="118"/>
      <c r="AL13" s="114"/>
      <c r="AM13" s="118"/>
      <c r="AN13" s="114"/>
      <c r="AO13" s="118"/>
      <c r="AP13" s="114"/>
      <c r="AQ13" s="118"/>
      <c r="AR13" s="114"/>
      <c r="AS13" s="118"/>
      <c r="AT13" s="114"/>
      <c r="AU13" s="118"/>
      <c r="AV13" s="114"/>
      <c r="AW13" s="118"/>
      <c r="AX13" s="114"/>
      <c r="AY13" s="115"/>
      <c r="AZ13" s="115"/>
      <c r="BA13" s="118"/>
      <c r="BB13" s="114"/>
      <c r="BC13" s="118"/>
      <c r="BD13" s="127"/>
      <c r="BE13" s="128"/>
      <c r="BF13" s="127"/>
      <c r="BG13" s="122"/>
      <c r="BH13" s="120"/>
      <c r="BI13" s="120"/>
      <c r="BJ13" s="120"/>
      <c r="BK13" s="120"/>
      <c r="BL13" s="121"/>
    </row>
    <row r="14" spans="1:222" s="1" customFormat="1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36"/>
      <c r="P14" s="137"/>
      <c r="Q14" s="136"/>
      <c r="R14" s="137"/>
      <c r="S14" s="136"/>
      <c r="T14" s="137"/>
      <c r="U14" s="136"/>
      <c r="V14" s="137"/>
      <c r="W14" s="136"/>
      <c r="X14" s="137"/>
      <c r="Y14" s="136"/>
      <c r="Z14" s="137"/>
      <c r="AA14" s="136"/>
      <c r="AB14" s="137"/>
      <c r="AC14" s="136"/>
      <c r="AD14" s="137"/>
      <c r="AE14" s="118"/>
      <c r="AF14" s="114"/>
      <c r="AG14" s="118"/>
      <c r="AH14" s="114"/>
      <c r="AI14" s="118"/>
      <c r="AJ14" s="114"/>
      <c r="AK14" s="118"/>
      <c r="AL14" s="114"/>
      <c r="AM14" s="129"/>
      <c r="AN14" s="130"/>
      <c r="AO14" s="118"/>
      <c r="AP14" s="114"/>
      <c r="AQ14" s="118"/>
      <c r="AR14" s="114"/>
      <c r="AS14" s="118"/>
      <c r="AT14" s="114"/>
      <c r="AU14" s="115"/>
      <c r="AV14" s="115"/>
      <c r="AW14" s="118"/>
      <c r="AX14" s="113"/>
      <c r="AY14" s="119"/>
      <c r="AZ14" s="119"/>
      <c r="BA14" s="128"/>
      <c r="BB14" s="127"/>
      <c r="BC14" s="128"/>
      <c r="BD14" s="127"/>
      <c r="BE14" s="128"/>
      <c r="BF14" s="127"/>
      <c r="BG14" s="122"/>
      <c r="BH14" s="120"/>
      <c r="BI14" s="120"/>
      <c r="BJ14" s="120"/>
      <c r="BK14" s="120"/>
      <c r="BL14" s="12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>
        <v>3</v>
      </c>
      <c r="Q15" s="62"/>
      <c r="R15" s="62"/>
      <c r="S15" s="62">
        <v>10</v>
      </c>
      <c r="T15" s="62"/>
      <c r="U15" s="62"/>
      <c r="V15" s="62"/>
      <c r="W15" s="62">
        <v>17</v>
      </c>
      <c r="X15" s="62"/>
      <c r="Y15" s="62"/>
      <c r="Z15" s="62">
        <v>24</v>
      </c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3" t="s">
        <v>19</v>
      </c>
      <c r="BH15" s="114"/>
      <c r="BI15" s="115" t="s">
        <v>20</v>
      </c>
      <c r="BJ15" s="115"/>
      <c r="BK15" s="116" t="s">
        <v>21</v>
      </c>
      <c r="BL15" s="117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105" t="s">
        <v>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  <c r="O16" s="63"/>
      <c r="P16" s="64" t="s">
        <v>23</v>
      </c>
      <c r="Q16" s="65"/>
      <c r="R16" s="66"/>
      <c r="S16" s="67" t="s">
        <v>23</v>
      </c>
      <c r="T16" s="66"/>
      <c r="U16" s="66"/>
      <c r="V16" s="66"/>
      <c r="W16" s="50" t="s">
        <v>23</v>
      </c>
      <c r="X16" s="48"/>
      <c r="Y16" s="50"/>
      <c r="Z16" s="48" t="s">
        <v>88</v>
      </c>
      <c r="AA16" s="50"/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09">
        <f t="shared" ref="BG16:BG32" si="0">COUNTIF(O16:AV16,"E")</f>
        <v>0</v>
      </c>
      <c r="BH16" s="110"/>
      <c r="BI16" s="111">
        <f t="shared" ref="BI16:BI32" si="1">COUNTIF(O16:AV16,"F")</f>
        <v>0</v>
      </c>
      <c r="BJ16" s="110"/>
      <c r="BK16" s="111">
        <f>BG16+BI16</f>
        <v>0</v>
      </c>
      <c r="BL16" s="112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105" t="s">
        <v>25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6"/>
      <c r="P17" s="47" t="s">
        <v>23</v>
      </c>
      <c r="Q17" s="46"/>
      <c r="R17" s="48"/>
      <c r="S17" s="49" t="s">
        <v>23</v>
      </c>
      <c r="T17" s="48"/>
      <c r="U17" s="48"/>
      <c r="V17" s="48"/>
      <c r="W17" s="50" t="s">
        <v>23</v>
      </c>
      <c r="X17" s="48"/>
      <c r="Y17" s="50"/>
      <c r="Z17" s="48" t="s">
        <v>23</v>
      </c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9">
        <f t="shared" si="0"/>
        <v>0</v>
      </c>
      <c r="BH17" s="110"/>
      <c r="BI17" s="111">
        <f t="shared" si="1"/>
        <v>0</v>
      </c>
      <c r="BJ17" s="110"/>
      <c r="BK17" s="111">
        <f t="shared" ref="BK17:BK32" si="2">BG17+BI17</f>
        <v>0</v>
      </c>
      <c r="BL17" s="112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1" customFormat="1" ht="20.100000000000001" customHeight="1">
      <c r="A18" s="26">
        <v>3</v>
      </c>
      <c r="B18" s="105" t="s">
        <v>26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6"/>
      <c r="P18" s="47" t="s">
        <v>23</v>
      </c>
      <c r="Q18" s="46"/>
      <c r="R18" s="48"/>
      <c r="S18" s="49" t="s">
        <v>23</v>
      </c>
      <c r="T18" s="48"/>
      <c r="U18" s="48"/>
      <c r="V18" s="48"/>
      <c r="W18" s="50" t="s">
        <v>23</v>
      </c>
      <c r="X18" s="48"/>
      <c r="Y18" s="50"/>
      <c r="Z18" s="48" t="s">
        <v>23</v>
      </c>
      <c r="AA18" s="50"/>
      <c r="AB18" s="48"/>
      <c r="AC18" s="49"/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9">
        <f t="shared" si="0"/>
        <v>0</v>
      </c>
      <c r="BH18" s="110"/>
      <c r="BI18" s="111">
        <f t="shared" si="1"/>
        <v>0</v>
      </c>
      <c r="BJ18" s="110"/>
      <c r="BK18" s="111">
        <f t="shared" si="2"/>
        <v>0</v>
      </c>
      <c r="BL18" s="112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s="1" customFormat="1" ht="20.100000000000001" customHeight="1">
      <c r="A19" s="26">
        <v>4</v>
      </c>
      <c r="B19" s="105" t="s">
        <v>87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46"/>
      <c r="P19" s="47" t="s">
        <v>23</v>
      </c>
      <c r="Q19" s="46"/>
      <c r="R19" s="48"/>
      <c r="S19" s="49" t="s">
        <v>23</v>
      </c>
      <c r="T19" s="48"/>
      <c r="U19" s="48"/>
      <c r="V19" s="48"/>
      <c r="W19" s="50" t="s">
        <v>23</v>
      </c>
      <c r="X19" s="48"/>
      <c r="Y19" s="50"/>
      <c r="Z19" s="48" t="s">
        <v>23</v>
      </c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8">
        <f t="shared" si="0"/>
        <v>0</v>
      </c>
      <c r="BH19" s="108"/>
      <c r="BI19" s="108">
        <f t="shared" si="1"/>
        <v>0</v>
      </c>
      <c r="BJ19" s="108"/>
      <c r="BK19" s="108">
        <f t="shared" si="2"/>
        <v>0</v>
      </c>
      <c r="BL19" s="108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105" t="s">
        <v>28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6"/>
      <c r="P20" s="47" t="s">
        <v>23</v>
      </c>
      <c r="Q20" s="46"/>
      <c r="R20" s="48"/>
      <c r="S20" s="49" t="s">
        <v>23</v>
      </c>
      <c r="T20" s="48"/>
      <c r="U20" s="48"/>
      <c r="V20" s="48"/>
      <c r="W20" s="50" t="s">
        <v>23</v>
      </c>
      <c r="X20" s="48"/>
      <c r="Y20" s="50"/>
      <c r="Z20" s="48" t="s">
        <v>23</v>
      </c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8">
        <f t="shared" si="0"/>
        <v>0</v>
      </c>
      <c r="BH20" s="108"/>
      <c r="BI20" s="108">
        <f t="shared" si="1"/>
        <v>0</v>
      </c>
      <c r="BJ20" s="108"/>
      <c r="BK20" s="108">
        <f t="shared" si="2"/>
        <v>0</v>
      </c>
      <c r="BL20" s="108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105" t="s">
        <v>29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6"/>
      <c r="P21" s="47" t="s">
        <v>23</v>
      </c>
      <c r="Q21" s="46"/>
      <c r="R21" s="48"/>
      <c r="S21" s="49" t="s">
        <v>23</v>
      </c>
      <c r="T21" s="48"/>
      <c r="U21" s="48"/>
      <c r="V21" s="48"/>
      <c r="W21" s="50" t="s">
        <v>24</v>
      </c>
      <c r="X21" s="48"/>
      <c r="Y21" s="50"/>
      <c r="Z21" s="48" t="s">
        <v>88</v>
      </c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8">
        <f t="shared" si="0"/>
        <v>0</v>
      </c>
      <c r="BH21" s="108"/>
      <c r="BI21" s="108">
        <f t="shared" si="1"/>
        <v>1</v>
      </c>
      <c r="BJ21" s="108"/>
      <c r="BK21" s="108">
        <f t="shared" si="2"/>
        <v>1</v>
      </c>
      <c r="BL21" s="108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1" customFormat="1" ht="20.100000000000001" customHeight="1">
      <c r="A22" s="26">
        <v>7</v>
      </c>
      <c r="B22" s="105" t="s">
        <v>30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6"/>
      <c r="P22" s="47" t="s">
        <v>23</v>
      </c>
      <c r="Q22" s="46"/>
      <c r="R22" s="48"/>
      <c r="S22" s="49" t="s">
        <v>23</v>
      </c>
      <c r="T22" s="48"/>
      <c r="U22" s="48"/>
      <c r="V22" s="48"/>
      <c r="W22" s="50" t="s">
        <v>23</v>
      </c>
      <c r="X22" s="48"/>
      <c r="Y22" s="50"/>
      <c r="Z22" s="48" t="s">
        <v>23</v>
      </c>
      <c r="AA22" s="50"/>
      <c r="AB22" s="48"/>
      <c r="AC22" s="49"/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8">
        <f t="shared" si="0"/>
        <v>0</v>
      </c>
      <c r="BH22" s="108"/>
      <c r="BI22" s="108">
        <f t="shared" si="1"/>
        <v>0</v>
      </c>
      <c r="BJ22" s="108"/>
      <c r="BK22" s="108">
        <f t="shared" si="2"/>
        <v>0</v>
      </c>
      <c r="BL22" s="108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s="7" customFormat="1" ht="20.100000000000001" customHeight="1">
      <c r="A23" s="26">
        <v>8</v>
      </c>
      <c r="B23" s="105" t="s">
        <v>31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  <c r="O23" s="55"/>
      <c r="P23" s="56" t="s">
        <v>23</v>
      </c>
      <c r="Q23" s="55"/>
      <c r="R23" s="57"/>
      <c r="S23" s="58" t="s">
        <v>23</v>
      </c>
      <c r="T23" s="57"/>
      <c r="U23" s="57"/>
      <c r="V23" s="57"/>
      <c r="W23" s="59" t="s">
        <v>23</v>
      </c>
      <c r="X23" s="57"/>
      <c r="Y23" s="59"/>
      <c r="Z23" s="57" t="s">
        <v>23</v>
      </c>
      <c r="AA23" s="59"/>
      <c r="AB23" s="57"/>
      <c r="AC23" s="58"/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8">
        <f t="shared" si="0"/>
        <v>0</v>
      </c>
      <c r="BH23" s="108"/>
      <c r="BI23" s="108">
        <f t="shared" si="1"/>
        <v>0</v>
      </c>
      <c r="BJ23" s="108"/>
      <c r="BK23" s="108">
        <f t="shared" si="2"/>
        <v>0</v>
      </c>
      <c r="BL23" s="108"/>
    </row>
    <row r="24" spans="1:222" ht="20.100000000000001" customHeight="1">
      <c r="A24" s="26">
        <v>9</v>
      </c>
      <c r="B24" s="105" t="s">
        <v>32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55"/>
      <c r="P24" s="56" t="s">
        <v>23</v>
      </c>
      <c r="Q24" s="55"/>
      <c r="R24" s="57"/>
      <c r="S24" s="58" t="s">
        <v>23</v>
      </c>
      <c r="T24" s="57"/>
      <c r="U24" s="57"/>
      <c r="V24" s="57"/>
      <c r="W24" s="59" t="s">
        <v>23</v>
      </c>
      <c r="X24" s="57"/>
      <c r="Y24" s="59"/>
      <c r="Z24" s="57" t="s">
        <v>23</v>
      </c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8">
        <f t="shared" si="0"/>
        <v>0</v>
      </c>
      <c r="BH24" s="108"/>
      <c r="BI24" s="108">
        <f t="shared" si="1"/>
        <v>0</v>
      </c>
      <c r="BJ24" s="108"/>
      <c r="BK24" s="108">
        <f t="shared" si="2"/>
        <v>0</v>
      </c>
      <c r="BL24" s="108"/>
    </row>
    <row r="25" spans="1:222" s="3" customFormat="1" ht="20.100000000000001" customHeight="1">
      <c r="A25" s="26">
        <v>10</v>
      </c>
      <c r="B25" s="105" t="s">
        <v>33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55"/>
      <c r="P25" s="56" t="s">
        <v>23</v>
      </c>
      <c r="Q25" s="55"/>
      <c r="R25" s="57"/>
      <c r="S25" s="58" t="s">
        <v>23</v>
      </c>
      <c r="T25" s="57"/>
      <c r="U25" s="57"/>
      <c r="V25" s="57"/>
      <c r="W25" s="59" t="s">
        <v>23</v>
      </c>
      <c r="X25" s="57"/>
      <c r="Y25" s="59"/>
      <c r="Z25" s="57" t="s">
        <v>23</v>
      </c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8">
        <f t="shared" si="0"/>
        <v>0</v>
      </c>
      <c r="BH25" s="108"/>
      <c r="BI25" s="108">
        <f t="shared" si="1"/>
        <v>0</v>
      </c>
      <c r="BJ25" s="108"/>
      <c r="BK25" s="108">
        <f t="shared" si="2"/>
        <v>0</v>
      </c>
      <c r="BL25" s="108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101" t="s">
        <v>79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46"/>
      <c r="P26" s="47" t="s">
        <v>23</v>
      </c>
      <c r="Q26" s="46"/>
      <c r="R26" s="48"/>
      <c r="S26" s="49" t="s">
        <v>23</v>
      </c>
      <c r="T26" s="48"/>
      <c r="U26" s="48"/>
      <c r="V26" s="48"/>
      <c r="W26" s="50" t="s">
        <v>23</v>
      </c>
      <c r="X26" s="48"/>
      <c r="Y26" s="50"/>
      <c r="Z26" s="48" t="s">
        <v>23</v>
      </c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04">
        <f t="shared" si="0"/>
        <v>0</v>
      </c>
      <c r="BH26" s="104"/>
      <c r="BI26" s="104">
        <f t="shared" si="1"/>
        <v>0</v>
      </c>
      <c r="BJ26" s="104"/>
      <c r="BK26" s="104">
        <f t="shared" si="2"/>
        <v>0</v>
      </c>
      <c r="BL26" s="104"/>
    </row>
    <row r="27" spans="1:222" s="53" customFormat="1" ht="20.100000000000001" customHeight="1">
      <c r="A27" s="45">
        <v>8</v>
      </c>
      <c r="B27" s="101" t="s">
        <v>35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46"/>
      <c r="P27" s="47" t="s">
        <v>23</v>
      </c>
      <c r="Q27" s="46"/>
      <c r="R27" s="48"/>
      <c r="S27" s="49" t="s">
        <v>23</v>
      </c>
      <c r="T27" s="48"/>
      <c r="U27" s="48"/>
      <c r="V27" s="48"/>
      <c r="W27" s="50" t="s">
        <v>23</v>
      </c>
      <c r="X27" s="48"/>
      <c r="Y27" s="50"/>
      <c r="Z27" s="48" t="s">
        <v>23</v>
      </c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04">
        <f t="shared" si="0"/>
        <v>0</v>
      </c>
      <c r="BH27" s="104"/>
      <c r="BI27" s="104">
        <f t="shared" si="1"/>
        <v>0</v>
      </c>
      <c r="BJ27" s="104"/>
      <c r="BK27" s="104">
        <f t="shared" si="2"/>
        <v>0</v>
      </c>
      <c r="BL27" s="104"/>
    </row>
    <row r="28" spans="1:222" s="53" customFormat="1" ht="20.100000000000001" customHeight="1">
      <c r="A28" s="45">
        <v>9</v>
      </c>
      <c r="B28" s="101" t="s">
        <v>36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46"/>
      <c r="P28" s="47" t="s">
        <v>24</v>
      </c>
      <c r="Q28" s="46"/>
      <c r="R28" s="48"/>
      <c r="S28" s="49" t="s">
        <v>23</v>
      </c>
      <c r="T28" s="48"/>
      <c r="U28" s="48"/>
      <c r="V28" s="48"/>
      <c r="W28" s="50" t="s">
        <v>88</v>
      </c>
      <c r="X28" s="48"/>
      <c r="Y28" s="50"/>
      <c r="Z28" s="48" t="s">
        <v>88</v>
      </c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04">
        <f t="shared" si="0"/>
        <v>0</v>
      </c>
      <c r="BH28" s="104"/>
      <c r="BI28" s="104">
        <f t="shared" si="1"/>
        <v>1</v>
      </c>
      <c r="BJ28" s="104"/>
      <c r="BK28" s="104">
        <f t="shared" si="2"/>
        <v>1</v>
      </c>
      <c r="BL28" s="104"/>
    </row>
    <row r="29" spans="1:222" s="53" customFormat="1" ht="20.100000000000001" customHeight="1">
      <c r="A29" s="45">
        <v>3</v>
      </c>
      <c r="B29" s="101" t="s">
        <v>37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46"/>
      <c r="P29" s="47" t="s">
        <v>23</v>
      </c>
      <c r="Q29" s="46"/>
      <c r="R29" s="48"/>
      <c r="S29" s="49" t="s">
        <v>23</v>
      </c>
      <c r="T29" s="48"/>
      <c r="U29" s="48"/>
      <c r="V29" s="48"/>
      <c r="W29" s="50" t="s">
        <v>23</v>
      </c>
      <c r="X29" s="48"/>
      <c r="Y29" s="50"/>
      <c r="Z29" s="48" t="s">
        <v>23</v>
      </c>
      <c r="AA29" s="50"/>
      <c r="AB29" s="48"/>
      <c r="AC29" s="49"/>
      <c r="AD29" s="51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104">
        <f t="shared" si="0"/>
        <v>0</v>
      </c>
      <c r="BH29" s="104"/>
      <c r="BI29" s="104">
        <f t="shared" si="1"/>
        <v>0</v>
      </c>
      <c r="BJ29" s="104"/>
      <c r="BK29" s="104">
        <f t="shared" si="2"/>
        <v>0</v>
      </c>
      <c r="BL29" s="104"/>
    </row>
    <row r="30" spans="1:222" s="54" customFormat="1" ht="20.100000000000001" customHeight="1">
      <c r="A30" s="45">
        <v>13</v>
      </c>
      <c r="B30" s="101" t="s">
        <v>38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46"/>
      <c r="P30" s="47" t="s">
        <v>23</v>
      </c>
      <c r="Q30" s="46"/>
      <c r="R30" s="48"/>
      <c r="S30" s="49" t="s">
        <v>23</v>
      </c>
      <c r="T30" s="48"/>
      <c r="U30" s="48"/>
      <c r="V30" s="48"/>
      <c r="W30" s="50" t="s">
        <v>23</v>
      </c>
      <c r="X30" s="48"/>
      <c r="Y30" s="50"/>
      <c r="Z30" s="48" t="s">
        <v>23</v>
      </c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04">
        <f t="shared" si="0"/>
        <v>0</v>
      </c>
      <c r="BH30" s="104"/>
      <c r="BI30" s="104">
        <f t="shared" si="1"/>
        <v>0</v>
      </c>
      <c r="BJ30" s="104"/>
      <c r="BK30" s="104">
        <f t="shared" si="2"/>
        <v>0</v>
      </c>
      <c r="BL30" s="104"/>
    </row>
    <row r="31" spans="1:222" s="54" customFormat="1" ht="20.100000000000001" customHeight="1">
      <c r="A31" s="45">
        <v>16</v>
      </c>
      <c r="B31" s="101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70"/>
      <c r="P31" s="70" t="s">
        <v>23</v>
      </c>
      <c r="Q31" s="70"/>
      <c r="R31" s="70"/>
      <c r="S31" s="70" t="s">
        <v>23</v>
      </c>
      <c r="T31" s="70"/>
      <c r="U31" s="70"/>
      <c r="V31" s="70"/>
      <c r="W31" s="70" t="s">
        <v>23</v>
      </c>
      <c r="X31" s="70"/>
      <c r="Y31" s="70"/>
      <c r="Z31" s="70" t="s">
        <v>23</v>
      </c>
      <c r="AA31" s="70"/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04">
        <f t="shared" si="0"/>
        <v>0</v>
      </c>
      <c r="BH31" s="104"/>
      <c r="BI31" s="104">
        <f t="shared" si="1"/>
        <v>0</v>
      </c>
      <c r="BJ31" s="104"/>
      <c r="BK31" s="104">
        <f t="shared" si="2"/>
        <v>0</v>
      </c>
      <c r="BL31" s="104"/>
    </row>
    <row r="32" spans="1:222" s="54" customFormat="1" ht="20.100000000000001" customHeight="1">
      <c r="A32" s="45">
        <v>15</v>
      </c>
      <c r="B32" s="101" t="s">
        <v>80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70"/>
      <c r="P32" s="70" t="s">
        <v>23</v>
      </c>
      <c r="Q32" s="70"/>
      <c r="R32" s="70"/>
      <c r="S32" s="70" t="s">
        <v>23</v>
      </c>
      <c r="T32" s="70"/>
      <c r="U32" s="70"/>
      <c r="V32" s="70"/>
      <c r="W32" s="70" t="s">
        <v>24</v>
      </c>
      <c r="X32" s="70"/>
      <c r="Y32" s="70"/>
      <c r="Z32" s="70" t="s">
        <v>23</v>
      </c>
      <c r="AA32" s="70"/>
      <c r="AB32" s="70"/>
      <c r="AC32" s="70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04">
        <f t="shared" si="0"/>
        <v>0</v>
      </c>
      <c r="BH32" s="104"/>
      <c r="BI32" s="104">
        <f t="shared" si="1"/>
        <v>1</v>
      </c>
      <c r="BJ32" s="104"/>
      <c r="BK32" s="104">
        <f t="shared" si="2"/>
        <v>1</v>
      </c>
      <c r="BL32" s="104"/>
    </row>
    <row r="33" spans="1:222" s="54" customFormat="1" ht="20.100000000000001" customHeight="1">
      <c r="A33" s="61">
        <v>17</v>
      </c>
      <c r="B33" s="102" t="s">
        <v>41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70"/>
      <c r="P33" s="70" t="s">
        <v>23</v>
      </c>
      <c r="Q33" s="70"/>
      <c r="R33" s="70"/>
      <c r="S33" s="70" t="s">
        <v>23</v>
      </c>
      <c r="T33" s="70"/>
      <c r="U33" s="70"/>
      <c r="V33" s="70"/>
      <c r="W33" s="70" t="s">
        <v>23</v>
      </c>
      <c r="X33" s="70"/>
      <c r="Y33" s="70"/>
      <c r="Z33" s="70" t="s">
        <v>23</v>
      </c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54" customFormat="1" ht="20.100000000000001" customHeight="1">
      <c r="A34" s="61">
        <v>18</v>
      </c>
      <c r="B34" s="102" t="s">
        <v>42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70"/>
      <c r="P34" s="70" t="s">
        <v>23</v>
      </c>
      <c r="Q34" s="70"/>
      <c r="R34" s="70"/>
      <c r="S34" s="70" t="s">
        <v>23</v>
      </c>
      <c r="T34" s="70"/>
      <c r="U34" s="70"/>
      <c r="V34" s="70"/>
      <c r="W34" s="70" t="s">
        <v>23</v>
      </c>
      <c r="X34" s="70"/>
      <c r="Y34" s="70"/>
      <c r="Z34" s="70" t="s">
        <v>23</v>
      </c>
      <c r="AA34" s="70"/>
      <c r="AB34" s="70"/>
      <c r="AC34" s="70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222" s="54" customFormat="1" ht="20.100000000000001" customHeight="1">
      <c r="A35" s="61">
        <v>19</v>
      </c>
      <c r="B35" s="102" t="s">
        <v>43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70"/>
      <c r="P35" s="70" t="s">
        <v>23</v>
      </c>
      <c r="Q35" s="70"/>
      <c r="R35" s="70"/>
      <c r="S35" s="70" t="s">
        <v>23</v>
      </c>
      <c r="T35" s="70"/>
      <c r="U35" s="70"/>
      <c r="V35" s="70"/>
      <c r="W35" s="70" t="s">
        <v>23</v>
      </c>
      <c r="X35" s="70"/>
      <c r="Y35" s="70"/>
      <c r="Z35" s="70" t="s">
        <v>23</v>
      </c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74" customFormat="1" ht="20.100000000000001" customHeight="1">
      <c r="A36" s="71">
        <v>20</v>
      </c>
      <c r="B36" s="196" t="s">
        <v>44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</row>
    <row r="37" spans="1:222" s="54" customFormat="1" ht="20.100000000000001" customHeight="1">
      <c r="A37" s="61">
        <v>21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54" customFormat="1" ht="20.100000000000001" customHeight="1">
      <c r="A38" s="61">
        <v>22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</row>
    <row r="39" spans="1:222" ht="20.100000000000001" customHeight="1">
      <c r="A39" s="92" t="s">
        <v>45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222" s="11" customFormat="1" ht="39.75" customHeight="1">
      <c r="A40" s="94" t="s">
        <v>46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s="11" customFormat="1" ht="36.75" customHeight="1" thickBot="1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 ht="24.95" customHeight="1">
      <c r="A42" s="2" t="s">
        <v>48</v>
      </c>
      <c r="F42" s="2" t="s">
        <v>49</v>
      </c>
    </row>
    <row r="43" spans="1:222" s="13" customFormat="1" ht="24.95" customHeight="1"/>
    <row r="44" spans="1:222" s="13" customFormat="1" ht="24.95" customHeight="1"/>
    <row r="45" spans="1:222" s="13" customFormat="1" ht="24.95" customHeight="1"/>
    <row r="46" spans="1:222" s="13" customFormat="1" ht="24.95" hidden="1" customHeight="1">
      <c r="BO46"/>
      <c r="BP46"/>
      <c r="BQ46"/>
      <c r="BR46"/>
      <c r="BS46"/>
      <c r="BT46" s="7"/>
      <c r="BU46" s="7"/>
    </row>
    <row r="47" spans="1:222" s="13" customFormat="1" ht="24.95" hidden="1" customHeight="1">
      <c r="BO47" s="7"/>
      <c r="BP47"/>
      <c r="BQ47"/>
      <c r="BR47"/>
      <c r="BS47" s="27"/>
      <c r="BT47" s="7" t="s">
        <v>50</v>
      </c>
      <c r="BU47" s="7" t="s">
        <v>50</v>
      </c>
    </row>
    <row r="48" spans="1:222" s="13" customFormat="1" ht="18" hidden="1">
      <c r="BO48" s="7"/>
      <c r="BP48"/>
      <c r="BQ48"/>
      <c r="BR48"/>
      <c r="BS48" s="7" t="s">
        <v>51</v>
      </c>
      <c r="BT48" s="31" t="s">
        <v>52</v>
      </c>
      <c r="BU48" s="32">
        <v>224207</v>
      </c>
      <c r="BV48" s="33">
        <v>30091242</v>
      </c>
    </row>
    <row r="49" spans="67:74" s="13" customFormat="1" ht="18" hidden="1">
      <c r="BO49" s="7"/>
      <c r="BP49"/>
      <c r="BQ49"/>
      <c r="BR49"/>
      <c r="BS49" s="7" t="s">
        <v>53</v>
      </c>
      <c r="BT49" s="31" t="s">
        <v>52</v>
      </c>
      <c r="BU49" s="32">
        <v>224207</v>
      </c>
      <c r="BV49" s="33">
        <v>30091332</v>
      </c>
    </row>
    <row r="50" spans="67:74" s="13" customFormat="1" ht="18" hidden="1">
      <c r="BO50"/>
      <c r="BP50"/>
      <c r="BQ50"/>
      <c r="BR50"/>
      <c r="BS50" s="7" t="s">
        <v>54</v>
      </c>
      <c r="BT50" s="31" t="s">
        <v>55</v>
      </c>
      <c r="BU50" s="32">
        <v>921416</v>
      </c>
      <c r="BV50" s="33">
        <v>30091003</v>
      </c>
    </row>
    <row r="51" spans="67:74" s="13" customFormat="1" ht="13.5" hidden="1" customHeight="1">
      <c r="BO51"/>
      <c r="BP51"/>
      <c r="BQ51"/>
      <c r="BR51"/>
      <c r="BS51" s="28"/>
      <c r="BT51" s="31" t="s">
        <v>56</v>
      </c>
      <c r="BU51" s="32">
        <v>223224</v>
      </c>
      <c r="BV51" s="34">
        <v>302509005</v>
      </c>
    </row>
    <row r="52" spans="67:74" s="13" customFormat="1" ht="18" hidden="1">
      <c r="BO52"/>
      <c r="BP52"/>
      <c r="BQ52"/>
      <c r="BR52"/>
      <c r="BS52" s="27"/>
      <c r="BT52" s="31" t="s">
        <v>57</v>
      </c>
      <c r="BU52" s="32">
        <v>831206</v>
      </c>
      <c r="BV52" s="33">
        <v>30091362</v>
      </c>
    </row>
    <row r="53" spans="67:74" s="13" customFormat="1" ht="18" hidden="1">
      <c r="BO53"/>
      <c r="BP53"/>
      <c r="BQ53"/>
      <c r="BR53"/>
      <c r="BS53" s="27"/>
      <c r="BT53" s="31" t="s">
        <v>58</v>
      </c>
      <c r="BU53" s="32">
        <v>921415</v>
      </c>
      <c r="BV53" s="33">
        <v>30091244</v>
      </c>
    </row>
    <row r="54" spans="67:74" s="13" customFormat="1" ht="18" hidden="1">
      <c r="BO54"/>
      <c r="BP54"/>
      <c r="BQ54"/>
      <c r="BR54"/>
      <c r="BS54" s="27"/>
      <c r="BT54" s="31" t="s">
        <v>59</v>
      </c>
      <c r="BU54" s="32">
        <v>921414</v>
      </c>
      <c r="BV54" s="33">
        <v>30091243</v>
      </c>
    </row>
    <row r="55" spans="67:74" s="13" customFormat="1" ht="18" hidden="1">
      <c r="BO55"/>
      <c r="BP55"/>
      <c r="BQ55"/>
      <c r="BR55"/>
      <c r="BS55" s="27"/>
      <c r="BT55" s="31" t="s">
        <v>60</v>
      </c>
      <c r="BU55" s="32">
        <v>831205</v>
      </c>
      <c r="BV55" s="33">
        <v>30091001</v>
      </c>
    </row>
    <row r="56" spans="67:74" s="13" customFormat="1" ht="17.25" hidden="1" customHeight="1">
      <c r="BO56"/>
      <c r="BP56"/>
      <c r="BQ56"/>
      <c r="BR56"/>
      <c r="BS56" s="28"/>
      <c r="BT56" s="31" t="s">
        <v>61</v>
      </c>
      <c r="BU56" s="32">
        <v>122119</v>
      </c>
      <c r="BV56" s="33">
        <v>302509009</v>
      </c>
    </row>
    <row r="57" spans="67:74" s="13" customFormat="1" ht="18" hidden="1">
      <c r="BO57"/>
      <c r="BP57"/>
      <c r="BQ57"/>
      <c r="BR57"/>
      <c r="BS57" s="29"/>
      <c r="BT57" s="31" t="s">
        <v>62</v>
      </c>
      <c r="BU57" s="32">
        <v>921220</v>
      </c>
      <c r="BV57" s="33">
        <v>302509011</v>
      </c>
    </row>
    <row r="58" spans="67:74" s="13" customFormat="1" ht="17.25" hidden="1" customHeight="1">
      <c r="BO58"/>
      <c r="BP58"/>
      <c r="BQ58"/>
      <c r="BR58"/>
      <c r="BS58" s="28"/>
      <c r="BT58" s="31" t="s">
        <v>63</v>
      </c>
      <c r="BU58" s="32">
        <v>223310</v>
      </c>
      <c r="BV58" s="33">
        <v>302509002</v>
      </c>
    </row>
    <row r="59" spans="67:74" s="13" customFormat="1" ht="18" hidden="1" customHeight="1">
      <c r="BO59"/>
      <c r="BP59"/>
      <c r="BQ59"/>
      <c r="BR59"/>
      <c r="BS59" s="27"/>
      <c r="BT59" s="31" t="s">
        <v>64</v>
      </c>
      <c r="BU59" s="32">
        <v>937116</v>
      </c>
      <c r="BV59" s="34">
        <v>302509004</v>
      </c>
    </row>
    <row r="60" spans="67:74" s="13" customFormat="1" ht="18" hidden="1">
      <c r="BO60"/>
      <c r="BP60"/>
      <c r="BQ60"/>
      <c r="BR60"/>
      <c r="BS60" s="27"/>
      <c r="BT60" s="31" t="s">
        <v>65</v>
      </c>
      <c r="BU60" s="32">
        <v>932200</v>
      </c>
      <c r="BV60" s="35">
        <v>30081229</v>
      </c>
    </row>
    <row r="61" spans="67:74" s="13" customFormat="1" ht="18" hidden="1">
      <c r="BO61"/>
      <c r="BP61"/>
      <c r="BQ61"/>
      <c r="BR61"/>
      <c r="BS61" s="27"/>
      <c r="BT61" s="31" t="s">
        <v>65</v>
      </c>
      <c r="BU61" s="32">
        <v>932200</v>
      </c>
      <c r="BV61" s="33">
        <v>30081340</v>
      </c>
    </row>
    <row r="62" spans="67:74" s="13" customFormat="1" ht="18" hidden="1">
      <c r="BO62"/>
      <c r="BP62"/>
      <c r="BQ62"/>
      <c r="BR62"/>
      <c r="BS62" s="27"/>
      <c r="BT62" s="31" t="s">
        <v>66</v>
      </c>
      <c r="BU62" s="32">
        <v>932404</v>
      </c>
      <c r="BV62" s="33">
        <v>302509007</v>
      </c>
    </row>
    <row r="63" spans="67:74" s="13" customFormat="1" ht="18" hidden="1">
      <c r="BO63"/>
      <c r="BP63"/>
      <c r="BQ63"/>
      <c r="BR63"/>
      <c r="BS63" s="27"/>
      <c r="BT63" s="31" t="s">
        <v>67</v>
      </c>
      <c r="BU63" s="32">
        <v>831104</v>
      </c>
      <c r="BV63" s="33">
        <v>302509010</v>
      </c>
    </row>
    <row r="64" spans="67:74" s="13" customFormat="1" ht="18" hidden="1">
      <c r="BO64"/>
      <c r="BP64"/>
      <c r="BQ64"/>
      <c r="BR64"/>
      <c r="BS64" s="27"/>
      <c r="BT64" s="31" t="s">
        <v>68</v>
      </c>
      <c r="BU64" s="32">
        <v>228101</v>
      </c>
      <c r="BV64" s="34">
        <v>302509006</v>
      </c>
    </row>
    <row r="65" spans="67:74" s="13" customFormat="1" ht="18" hidden="1">
      <c r="BO65"/>
      <c r="BP65"/>
      <c r="BQ65"/>
      <c r="BR65"/>
      <c r="BS65" s="27"/>
      <c r="BT65" s="31" t="s">
        <v>69</v>
      </c>
      <c r="BU65" s="32">
        <v>217303</v>
      </c>
      <c r="BV65" s="34">
        <v>302509003</v>
      </c>
    </row>
    <row r="66" spans="67:74" s="13" customFormat="1" ht="18" hidden="1">
      <c r="BO66"/>
      <c r="BP66"/>
      <c r="BQ66"/>
      <c r="BR66"/>
      <c r="BS66" s="27"/>
      <c r="BT66" s="31" t="s">
        <v>70</v>
      </c>
      <c r="BU66" s="32">
        <v>122113</v>
      </c>
      <c r="BV66" s="33">
        <v>302509008</v>
      </c>
    </row>
    <row r="67" spans="67:74" s="13" customFormat="1" ht="18" hidden="1">
      <c r="BT67" s="31" t="s">
        <v>71</v>
      </c>
      <c r="BU67" s="32">
        <v>921410</v>
      </c>
      <c r="BV67" s="33">
        <v>30081046</v>
      </c>
    </row>
    <row r="68" spans="67:74" s="13" customFormat="1" ht="18" hidden="1">
      <c r="BT68" s="31" t="s">
        <v>72</v>
      </c>
      <c r="BU68" s="32">
        <v>921411</v>
      </c>
      <c r="BV68" s="33">
        <v>30081047</v>
      </c>
    </row>
    <row r="69" spans="67:74" s="13" customFormat="1" ht="18" hidden="1">
      <c r="BT69" s="31" t="s">
        <v>73</v>
      </c>
      <c r="BU69" s="32">
        <v>932200</v>
      </c>
      <c r="BV69" s="33">
        <v>30071472</v>
      </c>
    </row>
    <row r="70" spans="67:74" s="13" customFormat="1" ht="15.75" hidden="1" customHeight="1">
      <c r="BT70" s="36" t="s">
        <v>74</v>
      </c>
      <c r="BU70" s="10">
        <v>224207</v>
      </c>
      <c r="BV70" s="37"/>
    </row>
    <row r="71" spans="67:74" s="13" customFormat="1" ht="16.5" hidden="1" customHeight="1">
      <c r="BT71" s="36" t="s">
        <v>75</v>
      </c>
      <c r="BU71" s="10">
        <v>921415</v>
      </c>
      <c r="BV71" s="37"/>
    </row>
    <row r="72" spans="67:74" s="13" customFormat="1" ht="18" hidden="1" customHeight="1">
      <c r="BT72" s="36" t="s">
        <v>76</v>
      </c>
      <c r="BU72" s="10">
        <v>921414</v>
      </c>
      <c r="BV72" s="37"/>
    </row>
    <row r="73" spans="67:74" s="13" customFormat="1" hidden="1"/>
    <row r="74" spans="67:74" s="13" customFormat="1" hidden="1"/>
    <row r="75" spans="67:74" s="13" customFormat="1"/>
    <row r="76" spans="67:74" s="13" customFormat="1"/>
    <row r="77" spans="67:74" s="13" customFormat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</sheetData>
  <mergeCells count="176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97B29-178C-4BDE-85E2-0F1CA13FE954}">
  <dimension ref="A1:HN100"/>
  <sheetViews>
    <sheetView topLeftCell="A18" workbookViewId="0">
      <selection activeCell="A18" sqref="A1:XFD1048576"/>
    </sheetView>
  </sheetViews>
  <sheetFormatPr defaultColWidth="8.42578125" defaultRowHeight="13.15"/>
  <cols>
    <col min="1" max="1" width="3.7109375" style="2" customWidth="1"/>
    <col min="2" max="4" width="2.140625" style="2" customWidth="1"/>
    <col min="5" max="5" width="9.42578125" style="2" customWidth="1"/>
    <col min="6" max="11" width="2.140625" style="2" customWidth="1"/>
    <col min="12" max="12" width="8.85546875" style="2" customWidth="1"/>
    <col min="13" max="13" width="3.7109375" style="2" customWidth="1"/>
    <col min="14" max="14" width="16.85546875" style="2" customWidth="1"/>
    <col min="15" max="58" width="6.42578125" style="2" customWidth="1"/>
    <col min="59" max="64" width="2.7109375" style="2" customWidth="1"/>
    <col min="65" max="70" width="8.42578125" style="13"/>
    <col min="71" max="71" width="10.7109375" style="13" customWidth="1"/>
    <col min="72" max="72" width="112" style="13" customWidth="1"/>
    <col min="73" max="73" width="14.42578125" style="13" customWidth="1"/>
    <col min="74" max="74" width="19" style="13" customWidth="1"/>
    <col min="75" max="117" width="8.42578125" style="13"/>
    <col min="118" max="222" width="8.42578125" style="7"/>
    <col min="223" max="16384" width="8.42578125" style="2"/>
  </cols>
  <sheetData>
    <row r="1" spans="1:222" ht="12.75" customHeight="1">
      <c r="A1" s="16"/>
      <c r="B1" s="18"/>
      <c r="C1" s="18"/>
      <c r="D1" s="18"/>
      <c r="E1" s="18"/>
      <c r="F1" s="18"/>
      <c r="G1" s="18"/>
      <c r="H1" s="23"/>
      <c r="I1" s="158" t="s">
        <v>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60"/>
      <c r="AT1" s="165" t="s">
        <v>1</v>
      </c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7"/>
    </row>
    <row r="2" spans="1:222" ht="12.75" customHeight="1">
      <c r="A2" s="19"/>
      <c r="B2" s="17"/>
      <c r="C2" s="17"/>
      <c r="D2" s="17"/>
      <c r="E2" s="17"/>
      <c r="F2" s="17"/>
      <c r="G2" s="17"/>
      <c r="H2" s="24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2"/>
      <c r="AT2" s="168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70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</row>
    <row r="3" spans="1:222" ht="12.75" customHeight="1">
      <c r="A3" s="19"/>
      <c r="B3" s="17"/>
      <c r="C3" s="17"/>
      <c r="D3" s="17"/>
      <c r="E3" s="17"/>
      <c r="F3" s="17"/>
      <c r="G3" s="17"/>
      <c r="H3" s="24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2"/>
      <c r="AT3" s="168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70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</row>
    <row r="4" spans="1:222" ht="12.75" customHeight="1">
      <c r="A4" s="19"/>
      <c r="B4" s="17"/>
      <c r="C4" s="17"/>
      <c r="D4" s="17"/>
      <c r="E4" s="17"/>
      <c r="F4" s="17"/>
      <c r="G4" s="17"/>
      <c r="H4" s="24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2"/>
      <c r="AT4" s="168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70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</row>
    <row r="5" spans="1:222" ht="12.75" customHeight="1">
      <c r="A5" s="19"/>
      <c r="B5" s="17"/>
      <c r="C5" s="17"/>
      <c r="D5" s="17"/>
      <c r="E5" s="17"/>
      <c r="F5" s="17"/>
      <c r="G5" s="17"/>
      <c r="H5" s="24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2"/>
      <c r="AT5" s="168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70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</row>
    <row r="6" spans="1:222" ht="17.25" customHeight="1" thickBot="1">
      <c r="A6" s="174"/>
      <c r="B6" s="175"/>
      <c r="C6" s="175"/>
      <c r="D6" s="175"/>
      <c r="E6" s="175"/>
      <c r="F6" s="175"/>
      <c r="G6" s="175"/>
      <c r="H6" s="25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  <c r="AT6" s="171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3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</row>
    <row r="7" spans="1:222" ht="15.6">
      <c r="A7" s="176" t="s">
        <v>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8" t="s">
        <v>3</v>
      </c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80">
        <v>221111</v>
      </c>
      <c r="AF7" s="181"/>
      <c r="AG7" s="181"/>
      <c r="AH7" s="181"/>
      <c r="AI7" s="181"/>
      <c r="AJ7" s="181"/>
      <c r="AK7" s="182"/>
      <c r="AL7" s="39" t="s">
        <v>4</v>
      </c>
      <c r="AM7" s="40"/>
      <c r="AN7" s="40"/>
      <c r="AO7" s="40"/>
      <c r="AP7" s="194">
        <v>3072782</v>
      </c>
      <c r="AQ7" s="194"/>
      <c r="AR7" s="194"/>
      <c r="AS7" s="195"/>
      <c r="AT7" s="183">
        <v>3113350</v>
      </c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5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</row>
    <row r="8" spans="1:222" ht="15.6">
      <c r="A8" s="186" t="s">
        <v>5</v>
      </c>
      <c r="B8" s="187"/>
      <c r="C8" s="187"/>
      <c r="D8" s="187"/>
      <c r="E8" s="187"/>
      <c r="F8" s="187" t="s">
        <v>6</v>
      </c>
      <c r="G8" s="187"/>
      <c r="H8" s="187"/>
      <c r="I8" s="187"/>
      <c r="J8" s="188"/>
      <c r="K8" s="189" t="s">
        <v>7</v>
      </c>
      <c r="L8" s="189"/>
      <c r="N8" s="144"/>
      <c r="O8" s="190"/>
      <c r="P8" s="21" t="s">
        <v>8</v>
      </c>
      <c r="Q8" s="20"/>
      <c r="R8" s="20"/>
      <c r="S8" s="20"/>
      <c r="T8" s="22"/>
      <c r="U8" s="191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3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</row>
    <row r="9" spans="1:222" s="7" customFormat="1" ht="36" customHeight="1">
      <c r="A9" s="138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40" t="s">
        <v>10</v>
      </c>
      <c r="AF9" s="140"/>
      <c r="AG9" s="141"/>
      <c r="AH9" s="142"/>
      <c r="AI9" s="143"/>
      <c r="AJ9" s="144"/>
      <c r="AK9" s="144"/>
      <c r="AL9" s="144"/>
      <c r="AM9" s="144"/>
      <c r="AN9" s="144"/>
      <c r="AO9" s="144"/>
      <c r="AP9" s="144"/>
      <c r="AQ9" s="144"/>
      <c r="AR9" s="144"/>
      <c r="AS9" s="140" t="s">
        <v>11</v>
      </c>
      <c r="AT9" s="140"/>
      <c r="AU9" s="145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6"/>
    </row>
    <row r="10" spans="1:222" s="7" customFormat="1" ht="18" customHeight="1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20" t="s">
        <v>15</v>
      </c>
      <c r="BH10" s="120"/>
      <c r="BI10" s="120"/>
      <c r="BJ10" s="120"/>
      <c r="BK10" s="120"/>
      <c r="BL10" s="121"/>
    </row>
    <row r="11" spans="1:222" s="7" customFormat="1" ht="18" customHeight="1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36"/>
      <c r="P11" s="137"/>
      <c r="Q11" s="136"/>
      <c r="R11" s="137"/>
      <c r="S11" s="136"/>
      <c r="T11" s="137"/>
      <c r="U11" s="136"/>
      <c r="V11" s="137"/>
      <c r="W11" s="135"/>
      <c r="X11" s="135"/>
      <c r="Y11" s="135"/>
      <c r="Z11" s="135"/>
      <c r="AA11" s="135"/>
      <c r="AB11" s="135"/>
      <c r="AC11" s="136"/>
      <c r="AD11" s="137"/>
      <c r="AE11" s="131"/>
      <c r="AF11" s="132"/>
      <c r="AG11" s="131"/>
      <c r="AH11" s="132"/>
      <c r="AI11" s="131"/>
      <c r="AJ11" s="132"/>
      <c r="AK11" s="131"/>
      <c r="AL11" s="132"/>
      <c r="AM11" s="131"/>
      <c r="AN11" s="132"/>
      <c r="AO11" s="131"/>
      <c r="AP11" s="132"/>
      <c r="AQ11" s="131"/>
      <c r="AR11" s="132"/>
      <c r="AS11" s="131"/>
      <c r="AT11" s="132"/>
      <c r="AU11" s="131"/>
      <c r="AV11" s="132"/>
      <c r="AW11" s="131"/>
      <c r="AX11" s="132"/>
      <c r="AY11" s="123"/>
      <c r="AZ11" s="124"/>
      <c r="BA11" s="123"/>
      <c r="BB11" s="124"/>
      <c r="BC11" s="123"/>
      <c r="BD11" s="124"/>
      <c r="BE11" s="123"/>
      <c r="BF11" s="124"/>
      <c r="BG11" s="120"/>
      <c r="BH11" s="120"/>
      <c r="BI11" s="120"/>
      <c r="BJ11" s="120"/>
      <c r="BK11" s="120"/>
      <c r="BL11" s="121"/>
    </row>
    <row r="12" spans="1:222" s="7" customFormat="1" ht="18" customHeight="1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36"/>
      <c r="P12" s="137"/>
      <c r="Q12" s="136"/>
      <c r="R12" s="137"/>
      <c r="S12" s="136"/>
      <c r="T12" s="137"/>
      <c r="U12" s="136"/>
      <c r="V12" s="137"/>
      <c r="W12" s="136"/>
      <c r="X12" s="137"/>
      <c r="Y12" s="136"/>
      <c r="Z12" s="137"/>
      <c r="AA12" s="136"/>
      <c r="AB12" s="137"/>
      <c r="AC12" s="136"/>
      <c r="AD12" s="137"/>
      <c r="AE12" s="133"/>
      <c r="AF12" s="134"/>
      <c r="AG12" s="133"/>
      <c r="AH12" s="134"/>
      <c r="AI12" s="133"/>
      <c r="AJ12" s="134"/>
      <c r="AK12" s="133"/>
      <c r="AL12" s="134"/>
      <c r="AM12" s="133"/>
      <c r="AN12" s="134"/>
      <c r="AO12" s="133"/>
      <c r="AP12" s="134"/>
      <c r="AQ12" s="133"/>
      <c r="AR12" s="134"/>
      <c r="AS12" s="133"/>
      <c r="AT12" s="134"/>
      <c r="AU12" s="133"/>
      <c r="AV12" s="134"/>
      <c r="AW12" s="133"/>
      <c r="AX12" s="134"/>
      <c r="AY12" s="125"/>
      <c r="AZ12" s="126"/>
      <c r="BA12" s="125"/>
      <c r="BB12" s="126"/>
      <c r="BC12" s="125"/>
      <c r="BD12" s="126"/>
      <c r="BE12" s="125"/>
      <c r="BF12" s="126"/>
      <c r="BG12" s="120"/>
      <c r="BH12" s="120"/>
      <c r="BI12" s="120"/>
      <c r="BJ12" s="120"/>
      <c r="BK12" s="120"/>
      <c r="BL12" s="121"/>
    </row>
    <row r="13" spans="1:222" s="7" customFormat="1" ht="18" customHeight="1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36"/>
      <c r="P13" s="137"/>
      <c r="Q13" s="136"/>
      <c r="R13" s="137"/>
      <c r="S13" s="136"/>
      <c r="T13" s="137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18"/>
      <c r="AF13" s="114"/>
      <c r="AG13" s="118"/>
      <c r="AH13" s="114"/>
      <c r="AI13" s="118"/>
      <c r="AJ13" s="114"/>
      <c r="AK13" s="118"/>
      <c r="AL13" s="114"/>
      <c r="AM13" s="118"/>
      <c r="AN13" s="114"/>
      <c r="AO13" s="118"/>
      <c r="AP13" s="114"/>
      <c r="AQ13" s="118"/>
      <c r="AR13" s="114"/>
      <c r="AS13" s="118"/>
      <c r="AT13" s="114"/>
      <c r="AU13" s="118"/>
      <c r="AV13" s="114"/>
      <c r="AW13" s="118"/>
      <c r="AX13" s="114"/>
      <c r="AY13" s="115"/>
      <c r="AZ13" s="115"/>
      <c r="BA13" s="118"/>
      <c r="BB13" s="114"/>
      <c r="BC13" s="118"/>
      <c r="BD13" s="127"/>
      <c r="BE13" s="128"/>
      <c r="BF13" s="127"/>
      <c r="BG13" s="122"/>
      <c r="BH13" s="120"/>
      <c r="BI13" s="120"/>
      <c r="BJ13" s="120"/>
      <c r="BK13" s="120"/>
      <c r="BL13" s="121"/>
    </row>
    <row r="14" spans="1:222" s="1" customFormat="1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36" t="s">
        <v>89</v>
      </c>
      <c r="P14" s="137"/>
      <c r="Q14" s="136"/>
      <c r="R14" s="137"/>
      <c r="S14" s="136" t="s">
        <v>90</v>
      </c>
      <c r="T14" s="137"/>
      <c r="U14" s="136"/>
      <c r="V14" s="137"/>
      <c r="W14" s="136"/>
      <c r="X14" s="137"/>
      <c r="Y14" s="136"/>
      <c r="Z14" s="137"/>
      <c r="AA14" s="136"/>
      <c r="AB14" s="137"/>
      <c r="AC14" s="136"/>
      <c r="AD14" s="137"/>
      <c r="AE14" s="118"/>
      <c r="AF14" s="114"/>
      <c r="AG14" s="118"/>
      <c r="AH14" s="114"/>
      <c r="AI14" s="118"/>
      <c r="AJ14" s="114"/>
      <c r="AK14" s="118"/>
      <c r="AL14" s="114"/>
      <c r="AM14" s="129"/>
      <c r="AN14" s="130"/>
      <c r="AO14" s="118"/>
      <c r="AP14" s="114"/>
      <c r="AQ14" s="118"/>
      <c r="AR14" s="114"/>
      <c r="AS14" s="118"/>
      <c r="AT14" s="114"/>
      <c r="AU14" s="115"/>
      <c r="AV14" s="115"/>
      <c r="AW14" s="118"/>
      <c r="AX14" s="113"/>
      <c r="AY14" s="119"/>
      <c r="AZ14" s="119"/>
      <c r="BA14" s="128"/>
      <c r="BB14" s="127"/>
      <c r="BC14" s="128"/>
      <c r="BD14" s="127"/>
      <c r="BE14" s="128"/>
      <c r="BF14" s="127"/>
      <c r="BG14" s="122"/>
      <c r="BH14" s="120"/>
      <c r="BI14" s="120"/>
      <c r="BJ14" s="120"/>
      <c r="BK14" s="120"/>
      <c r="BL14" s="12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 s="1" customFormat="1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3" t="s">
        <v>19</v>
      </c>
      <c r="BH15" s="114"/>
      <c r="BI15" s="115" t="s">
        <v>20</v>
      </c>
      <c r="BJ15" s="115"/>
      <c r="BK15" s="116" t="s">
        <v>21</v>
      </c>
      <c r="BL15" s="117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1" customFormat="1" ht="20.100000000000001" customHeight="1">
      <c r="A16" s="26">
        <v>1</v>
      </c>
      <c r="B16" s="105" t="s">
        <v>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  <c r="O16" s="63" t="s">
        <v>88</v>
      </c>
      <c r="P16" s="64"/>
      <c r="Q16" s="65"/>
      <c r="R16" s="66"/>
      <c r="S16" s="67" t="s">
        <v>88</v>
      </c>
      <c r="T16" s="66"/>
      <c r="U16" s="66"/>
      <c r="V16" s="66"/>
      <c r="W16" s="50"/>
      <c r="X16" s="48"/>
      <c r="Y16" s="50"/>
      <c r="Z16" s="48"/>
      <c r="AA16" s="50"/>
      <c r="AB16" s="48"/>
      <c r="AC16" s="68"/>
      <c r="AD16" s="69"/>
      <c r="AE16" s="5"/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09">
        <f t="shared" ref="BG16:BG32" si="0">COUNTIF(O16:AV16,"E")</f>
        <v>0</v>
      </c>
      <c r="BH16" s="110"/>
      <c r="BI16" s="111">
        <f t="shared" ref="BI16:BI32" si="1">COUNTIF(O16:AV16,"F")</f>
        <v>0</v>
      </c>
      <c r="BJ16" s="110"/>
      <c r="BK16" s="111">
        <f>BG16+BI16</f>
        <v>0</v>
      </c>
      <c r="BL16" s="112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s="1" customFormat="1" ht="20.100000000000001" customHeight="1">
      <c r="A17" s="26">
        <v>2</v>
      </c>
      <c r="B17" s="105" t="s">
        <v>25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6" t="s">
        <v>23</v>
      </c>
      <c r="P17" s="47"/>
      <c r="Q17" s="46"/>
      <c r="R17" s="48"/>
      <c r="S17" s="49" t="s">
        <v>23</v>
      </c>
      <c r="T17" s="48"/>
      <c r="U17" s="48"/>
      <c r="V17" s="48"/>
      <c r="W17" s="50"/>
      <c r="X17" s="48"/>
      <c r="Y17" s="50"/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9">
        <f t="shared" si="0"/>
        <v>0</v>
      </c>
      <c r="BH17" s="110"/>
      <c r="BI17" s="111">
        <f t="shared" si="1"/>
        <v>0</v>
      </c>
      <c r="BJ17" s="110"/>
      <c r="BK17" s="111">
        <f t="shared" ref="BK17:BK32" si="2">BG17+BI17</f>
        <v>0</v>
      </c>
      <c r="BL17" s="112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s="1" customFormat="1" ht="20.100000000000001" customHeight="1">
      <c r="A18" s="26">
        <v>3</v>
      </c>
      <c r="B18" s="105" t="s">
        <v>26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6" t="s">
        <v>23</v>
      </c>
      <c r="P18" s="47"/>
      <c r="Q18" s="46"/>
      <c r="R18" s="48"/>
      <c r="S18" s="49" t="s">
        <v>23</v>
      </c>
      <c r="T18" s="48"/>
      <c r="U18" s="48"/>
      <c r="V18" s="48"/>
      <c r="W18" s="50"/>
      <c r="X18" s="48"/>
      <c r="Y18" s="50"/>
      <c r="Z18" s="48"/>
      <c r="AA18" s="50"/>
      <c r="AB18" s="48"/>
      <c r="AC18" s="49"/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9">
        <f t="shared" si="0"/>
        <v>0</v>
      </c>
      <c r="BH18" s="110"/>
      <c r="BI18" s="111">
        <f t="shared" si="1"/>
        <v>0</v>
      </c>
      <c r="BJ18" s="110"/>
      <c r="BK18" s="111">
        <f t="shared" si="2"/>
        <v>0</v>
      </c>
      <c r="BL18" s="112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s="1" customFormat="1" ht="20.100000000000001" customHeight="1">
      <c r="A19" s="26">
        <v>4</v>
      </c>
      <c r="B19" s="105" t="s">
        <v>87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46" t="s">
        <v>23</v>
      </c>
      <c r="P19" s="47"/>
      <c r="Q19" s="46"/>
      <c r="R19" s="48"/>
      <c r="S19" s="49" t="s">
        <v>23</v>
      </c>
      <c r="T19" s="48"/>
      <c r="U19" s="48"/>
      <c r="V19" s="48"/>
      <c r="W19" s="50"/>
      <c r="X19" s="48"/>
      <c r="Y19" s="50"/>
      <c r="Z19" s="48"/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8">
        <f t="shared" si="0"/>
        <v>0</v>
      </c>
      <c r="BH19" s="108"/>
      <c r="BI19" s="108">
        <f t="shared" si="1"/>
        <v>0</v>
      </c>
      <c r="BJ19" s="108"/>
      <c r="BK19" s="108">
        <f t="shared" si="2"/>
        <v>0</v>
      </c>
      <c r="BL19" s="108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s="1" customFormat="1" ht="20.100000000000001" customHeight="1">
      <c r="A20" s="26">
        <v>5</v>
      </c>
      <c r="B20" s="105" t="s">
        <v>28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6" t="s">
        <v>23</v>
      </c>
      <c r="P20" s="47"/>
      <c r="Q20" s="46"/>
      <c r="R20" s="48"/>
      <c r="S20" s="49" t="s">
        <v>23</v>
      </c>
      <c r="T20" s="48"/>
      <c r="U20" s="48"/>
      <c r="V20" s="48"/>
      <c r="W20" s="50"/>
      <c r="X20" s="48"/>
      <c r="Y20" s="50"/>
      <c r="Z20" s="48"/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8">
        <f t="shared" si="0"/>
        <v>0</v>
      </c>
      <c r="BH20" s="108"/>
      <c r="BI20" s="108">
        <f t="shared" si="1"/>
        <v>0</v>
      </c>
      <c r="BJ20" s="108"/>
      <c r="BK20" s="108">
        <f t="shared" si="2"/>
        <v>0</v>
      </c>
      <c r="BL20" s="108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s="1" customFormat="1" ht="20.100000000000001" customHeight="1">
      <c r="A21" s="26">
        <v>6</v>
      </c>
      <c r="B21" s="105" t="s">
        <v>29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6" t="s">
        <v>23</v>
      </c>
      <c r="P21" s="47"/>
      <c r="Q21" s="46"/>
      <c r="R21" s="48"/>
      <c r="S21" s="49" t="s">
        <v>23</v>
      </c>
      <c r="T21" s="48"/>
      <c r="U21" s="48"/>
      <c r="V21" s="48"/>
      <c r="W21" s="50"/>
      <c r="X21" s="48"/>
      <c r="Y21" s="50"/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8">
        <f t="shared" si="0"/>
        <v>0</v>
      </c>
      <c r="BH21" s="108"/>
      <c r="BI21" s="108">
        <f t="shared" si="1"/>
        <v>0</v>
      </c>
      <c r="BJ21" s="108"/>
      <c r="BK21" s="108">
        <f t="shared" si="2"/>
        <v>0</v>
      </c>
      <c r="BL21" s="108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s="1" customFormat="1" ht="20.100000000000001" customHeight="1">
      <c r="A22" s="26">
        <v>7</v>
      </c>
      <c r="B22" s="105" t="s">
        <v>30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6" t="s">
        <v>24</v>
      </c>
      <c r="P22" s="47"/>
      <c r="Q22" s="46"/>
      <c r="R22" s="48"/>
      <c r="S22" s="49" t="s">
        <v>23</v>
      </c>
      <c r="T22" s="48"/>
      <c r="U22" s="48"/>
      <c r="V22" s="48"/>
      <c r="W22" s="50"/>
      <c r="X22" s="48"/>
      <c r="Y22" s="50"/>
      <c r="Z22" s="48"/>
      <c r="AA22" s="50"/>
      <c r="AB22" s="48"/>
      <c r="AC22" s="49"/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8">
        <f t="shared" si="0"/>
        <v>0</v>
      </c>
      <c r="BH22" s="108"/>
      <c r="BI22" s="108">
        <f t="shared" si="1"/>
        <v>1</v>
      </c>
      <c r="BJ22" s="108"/>
      <c r="BK22" s="108">
        <f t="shared" si="2"/>
        <v>1</v>
      </c>
      <c r="BL22" s="108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s="7" customFormat="1" ht="20.100000000000001" customHeight="1">
      <c r="A23" s="26">
        <v>8</v>
      </c>
      <c r="B23" s="105" t="s">
        <v>31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  <c r="O23" s="55" t="s">
        <v>23</v>
      </c>
      <c r="P23" s="56"/>
      <c r="Q23" s="55"/>
      <c r="R23" s="57"/>
      <c r="S23" s="58" t="s">
        <v>23</v>
      </c>
      <c r="T23" s="57"/>
      <c r="U23" s="57"/>
      <c r="V23" s="57"/>
      <c r="W23" s="59"/>
      <c r="X23" s="57"/>
      <c r="Y23" s="59"/>
      <c r="Z23" s="57"/>
      <c r="AA23" s="59"/>
      <c r="AB23" s="57"/>
      <c r="AC23" s="58"/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8">
        <f t="shared" si="0"/>
        <v>0</v>
      </c>
      <c r="BH23" s="108"/>
      <c r="BI23" s="108">
        <f t="shared" si="1"/>
        <v>0</v>
      </c>
      <c r="BJ23" s="108"/>
      <c r="BK23" s="108">
        <f t="shared" si="2"/>
        <v>0</v>
      </c>
      <c r="BL23" s="108"/>
    </row>
    <row r="24" spans="1:222" ht="20.100000000000001" customHeight="1">
      <c r="A24" s="26">
        <v>9</v>
      </c>
      <c r="B24" s="105" t="s">
        <v>32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55" t="s">
        <v>24</v>
      </c>
      <c r="P24" s="56"/>
      <c r="Q24" s="55"/>
      <c r="R24" s="57"/>
      <c r="S24" s="58" t="s">
        <v>23</v>
      </c>
      <c r="T24" s="57"/>
      <c r="U24" s="57"/>
      <c r="V24" s="57"/>
      <c r="W24" s="59"/>
      <c r="X24" s="57"/>
      <c r="Y24" s="59"/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8">
        <f t="shared" si="0"/>
        <v>0</v>
      </c>
      <c r="BH24" s="108"/>
      <c r="BI24" s="108">
        <f t="shared" si="1"/>
        <v>1</v>
      </c>
      <c r="BJ24" s="108"/>
      <c r="BK24" s="108">
        <f t="shared" si="2"/>
        <v>1</v>
      </c>
      <c r="BL24" s="108"/>
    </row>
    <row r="25" spans="1:222" s="3" customFormat="1" ht="20.100000000000001" customHeight="1">
      <c r="A25" s="26">
        <v>10</v>
      </c>
      <c r="B25" s="105" t="s">
        <v>33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55" t="s">
        <v>23</v>
      </c>
      <c r="P25" s="56"/>
      <c r="Q25" s="55"/>
      <c r="R25" s="57"/>
      <c r="S25" s="58" t="s">
        <v>88</v>
      </c>
      <c r="T25" s="57"/>
      <c r="U25" s="57"/>
      <c r="V25" s="57"/>
      <c r="W25" s="59"/>
      <c r="X25" s="57"/>
      <c r="Y25" s="59"/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8">
        <f t="shared" si="0"/>
        <v>0</v>
      </c>
      <c r="BH25" s="108"/>
      <c r="BI25" s="108">
        <f t="shared" si="1"/>
        <v>0</v>
      </c>
      <c r="BJ25" s="108"/>
      <c r="BK25" s="108">
        <f t="shared" si="2"/>
        <v>0</v>
      </c>
      <c r="BL25" s="108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s="53" customFormat="1" ht="20.100000000000001" customHeight="1">
      <c r="A26" s="45">
        <v>4</v>
      </c>
      <c r="B26" s="101" t="s">
        <v>79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46" t="s">
        <v>23</v>
      </c>
      <c r="P26" s="47"/>
      <c r="Q26" s="46"/>
      <c r="R26" s="48"/>
      <c r="S26" s="49" t="s">
        <v>23</v>
      </c>
      <c r="T26" s="48"/>
      <c r="U26" s="48"/>
      <c r="V26" s="48"/>
      <c r="W26" s="50"/>
      <c r="X26" s="48"/>
      <c r="Y26" s="50"/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04">
        <f t="shared" si="0"/>
        <v>0</v>
      </c>
      <c r="BH26" s="104"/>
      <c r="BI26" s="104">
        <f t="shared" si="1"/>
        <v>0</v>
      </c>
      <c r="BJ26" s="104"/>
      <c r="BK26" s="104">
        <f t="shared" si="2"/>
        <v>0</v>
      </c>
      <c r="BL26" s="104"/>
    </row>
    <row r="27" spans="1:222" s="53" customFormat="1" ht="20.100000000000001" customHeight="1">
      <c r="A27" s="45">
        <v>8</v>
      </c>
      <c r="B27" s="101" t="s">
        <v>35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46" t="s">
        <v>23</v>
      </c>
      <c r="P27" s="47"/>
      <c r="Q27" s="46"/>
      <c r="R27" s="48"/>
      <c r="S27" s="49" t="s">
        <v>23</v>
      </c>
      <c r="T27" s="48"/>
      <c r="U27" s="48"/>
      <c r="V27" s="48"/>
      <c r="W27" s="50"/>
      <c r="X27" s="48"/>
      <c r="Y27" s="50"/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04">
        <f t="shared" si="0"/>
        <v>0</v>
      </c>
      <c r="BH27" s="104"/>
      <c r="BI27" s="104">
        <f t="shared" si="1"/>
        <v>0</v>
      </c>
      <c r="BJ27" s="104"/>
      <c r="BK27" s="104">
        <f t="shared" si="2"/>
        <v>0</v>
      </c>
      <c r="BL27" s="104"/>
    </row>
    <row r="28" spans="1:222" s="53" customFormat="1" ht="20.100000000000001" customHeight="1">
      <c r="A28" s="45">
        <v>9</v>
      </c>
      <c r="B28" s="101" t="s">
        <v>36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46" t="s">
        <v>24</v>
      </c>
      <c r="P28" s="47"/>
      <c r="Q28" s="46"/>
      <c r="R28" s="48"/>
      <c r="S28" s="49" t="s">
        <v>88</v>
      </c>
      <c r="T28" s="48"/>
      <c r="U28" s="48"/>
      <c r="V28" s="48"/>
      <c r="W28" s="50"/>
      <c r="X28" s="48"/>
      <c r="Y28" s="50"/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04">
        <f t="shared" si="0"/>
        <v>0</v>
      </c>
      <c r="BH28" s="104"/>
      <c r="BI28" s="104">
        <f t="shared" si="1"/>
        <v>1</v>
      </c>
      <c r="BJ28" s="104"/>
      <c r="BK28" s="104">
        <f t="shared" si="2"/>
        <v>1</v>
      </c>
      <c r="BL28" s="104"/>
    </row>
    <row r="29" spans="1:222" s="53" customFormat="1" ht="20.100000000000001" customHeight="1">
      <c r="A29" s="45">
        <v>3</v>
      </c>
      <c r="B29" s="101" t="s">
        <v>37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46" t="s">
        <v>23</v>
      </c>
      <c r="P29" s="47"/>
      <c r="Q29" s="46"/>
      <c r="R29" s="48"/>
      <c r="S29" s="49" t="s">
        <v>23</v>
      </c>
      <c r="T29" s="48"/>
      <c r="U29" s="48"/>
      <c r="V29" s="48"/>
      <c r="W29" s="50"/>
      <c r="X29" s="48"/>
      <c r="Y29" s="50"/>
      <c r="Z29" s="48"/>
      <c r="AA29" s="50"/>
      <c r="AB29" s="48"/>
      <c r="AC29" s="49"/>
      <c r="AD29" s="51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104">
        <f t="shared" si="0"/>
        <v>0</v>
      </c>
      <c r="BH29" s="104"/>
      <c r="BI29" s="104">
        <f t="shared" si="1"/>
        <v>0</v>
      </c>
      <c r="BJ29" s="104"/>
      <c r="BK29" s="104">
        <f t="shared" si="2"/>
        <v>0</v>
      </c>
      <c r="BL29" s="104"/>
    </row>
    <row r="30" spans="1:222" s="54" customFormat="1" ht="20.100000000000001" customHeight="1">
      <c r="A30" s="45">
        <v>13</v>
      </c>
      <c r="B30" s="101" t="s">
        <v>38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46" t="s">
        <v>23</v>
      </c>
      <c r="P30" s="47"/>
      <c r="Q30" s="46"/>
      <c r="R30" s="48"/>
      <c r="S30" s="49" t="s">
        <v>23</v>
      </c>
      <c r="T30" s="48"/>
      <c r="U30" s="48"/>
      <c r="V30" s="48"/>
      <c r="W30" s="50"/>
      <c r="X30" s="48"/>
      <c r="Y30" s="50"/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04">
        <f t="shared" si="0"/>
        <v>0</v>
      </c>
      <c r="BH30" s="104"/>
      <c r="BI30" s="104">
        <f t="shared" si="1"/>
        <v>0</v>
      </c>
      <c r="BJ30" s="104"/>
      <c r="BK30" s="104">
        <f t="shared" si="2"/>
        <v>0</v>
      </c>
      <c r="BL30" s="104"/>
    </row>
    <row r="31" spans="1:222" s="54" customFormat="1" ht="20.100000000000001" customHeight="1">
      <c r="A31" s="45">
        <v>16</v>
      </c>
      <c r="B31" s="101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70" t="s">
        <v>23</v>
      </c>
      <c r="P31" s="70"/>
      <c r="Q31" s="70"/>
      <c r="R31" s="70"/>
      <c r="S31" s="70" t="s">
        <v>23</v>
      </c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04">
        <f t="shared" si="0"/>
        <v>0</v>
      </c>
      <c r="BH31" s="104"/>
      <c r="BI31" s="104">
        <f t="shared" si="1"/>
        <v>0</v>
      </c>
      <c r="BJ31" s="104"/>
      <c r="BK31" s="104">
        <f t="shared" si="2"/>
        <v>0</v>
      </c>
      <c r="BL31" s="104"/>
    </row>
    <row r="32" spans="1:222" s="54" customFormat="1" ht="20.100000000000001" customHeight="1">
      <c r="A32" s="45">
        <v>15</v>
      </c>
      <c r="B32" s="101" t="s">
        <v>80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70" t="s">
        <v>23</v>
      </c>
      <c r="P32" s="70"/>
      <c r="Q32" s="70"/>
      <c r="R32" s="70"/>
      <c r="S32" s="70" t="s">
        <v>23</v>
      </c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04">
        <f t="shared" si="0"/>
        <v>0</v>
      </c>
      <c r="BH32" s="104"/>
      <c r="BI32" s="104">
        <f t="shared" si="1"/>
        <v>0</v>
      </c>
      <c r="BJ32" s="104"/>
      <c r="BK32" s="104">
        <f t="shared" si="2"/>
        <v>0</v>
      </c>
      <c r="BL32" s="104"/>
    </row>
    <row r="33" spans="1:222" s="54" customFormat="1" ht="20.100000000000001" customHeight="1">
      <c r="A33" s="61">
        <v>17</v>
      </c>
      <c r="B33" s="102" t="s">
        <v>41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70" t="s">
        <v>24</v>
      </c>
      <c r="P33" s="70"/>
      <c r="Q33" s="70"/>
      <c r="R33" s="70"/>
      <c r="S33" s="70" t="s">
        <v>23</v>
      </c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222" s="54" customFormat="1" ht="20.100000000000001" customHeight="1">
      <c r="A34" s="61">
        <v>18</v>
      </c>
      <c r="B34" s="102" t="s">
        <v>42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70" t="s">
        <v>23</v>
      </c>
      <c r="P34" s="70"/>
      <c r="Q34" s="70"/>
      <c r="R34" s="70"/>
      <c r="S34" s="70" t="s">
        <v>23</v>
      </c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222" s="54" customFormat="1" ht="20.100000000000001" customHeight="1">
      <c r="A35" s="61">
        <v>19</v>
      </c>
      <c r="B35" s="102" t="s">
        <v>43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70" t="s">
        <v>23</v>
      </c>
      <c r="P35" s="70"/>
      <c r="Q35" s="70"/>
      <c r="R35" s="70"/>
      <c r="S35" s="70" t="s">
        <v>23</v>
      </c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222" s="74" customFormat="1" ht="20.100000000000001" customHeight="1">
      <c r="A36" s="71">
        <v>20</v>
      </c>
      <c r="B36" s="196" t="s">
        <v>44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</row>
    <row r="37" spans="1:222" s="54" customFormat="1" ht="20.100000000000001" customHeight="1">
      <c r="A37" s="61">
        <v>21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222" s="54" customFormat="1" ht="20.100000000000001" customHeight="1">
      <c r="A38" s="61">
        <v>22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</row>
    <row r="39" spans="1:222" ht="20.100000000000001" customHeight="1">
      <c r="A39" s="92" t="s">
        <v>45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pans="1:222" s="11" customFormat="1" ht="39.75" customHeight="1">
      <c r="A40" s="94" t="s">
        <v>46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s="11" customFormat="1" ht="36.75" customHeight="1" thickBot="1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 ht="24.95" customHeight="1">
      <c r="A42" s="2" t="s">
        <v>48</v>
      </c>
      <c r="F42" s="2" t="s">
        <v>49</v>
      </c>
    </row>
    <row r="43" spans="1:222" s="13" customFormat="1" ht="24.95" customHeight="1"/>
    <row r="44" spans="1:222" s="13" customFormat="1" ht="24.95" customHeight="1"/>
    <row r="45" spans="1:222" s="13" customFormat="1" ht="24.95" customHeight="1"/>
    <row r="46" spans="1:222" s="13" customFormat="1" ht="24.95" hidden="1" customHeight="1">
      <c r="BO46"/>
      <c r="BP46"/>
      <c r="BQ46"/>
      <c r="BR46"/>
      <c r="BS46"/>
      <c r="BT46" s="7"/>
      <c r="BU46" s="7"/>
    </row>
    <row r="47" spans="1:222" s="13" customFormat="1" ht="24.95" hidden="1" customHeight="1">
      <c r="BO47" s="7"/>
      <c r="BP47"/>
      <c r="BQ47"/>
      <c r="BR47"/>
      <c r="BS47" s="27"/>
      <c r="BT47" s="7" t="s">
        <v>50</v>
      </c>
      <c r="BU47" s="7" t="s">
        <v>50</v>
      </c>
    </row>
    <row r="48" spans="1:222" s="13" customFormat="1" ht="18" hidden="1">
      <c r="BO48" s="7"/>
      <c r="BP48"/>
      <c r="BQ48"/>
      <c r="BR48"/>
      <c r="BS48" s="7" t="s">
        <v>51</v>
      </c>
      <c r="BT48" s="31" t="s">
        <v>52</v>
      </c>
      <c r="BU48" s="32">
        <v>224207</v>
      </c>
      <c r="BV48" s="33">
        <v>30091242</v>
      </c>
    </row>
    <row r="49" spans="67:74" s="13" customFormat="1" ht="18" hidden="1">
      <c r="BO49" s="7"/>
      <c r="BP49"/>
      <c r="BQ49"/>
      <c r="BR49"/>
      <c r="BS49" s="7" t="s">
        <v>53</v>
      </c>
      <c r="BT49" s="31" t="s">
        <v>52</v>
      </c>
      <c r="BU49" s="32">
        <v>224207</v>
      </c>
      <c r="BV49" s="33">
        <v>30091332</v>
      </c>
    </row>
    <row r="50" spans="67:74" s="13" customFormat="1" ht="18" hidden="1">
      <c r="BO50"/>
      <c r="BP50"/>
      <c r="BQ50"/>
      <c r="BR50"/>
      <c r="BS50" s="7" t="s">
        <v>54</v>
      </c>
      <c r="BT50" s="31" t="s">
        <v>55</v>
      </c>
      <c r="BU50" s="32">
        <v>921416</v>
      </c>
      <c r="BV50" s="33">
        <v>30091003</v>
      </c>
    </row>
    <row r="51" spans="67:74" s="13" customFormat="1" ht="13.5" hidden="1" customHeight="1">
      <c r="BO51"/>
      <c r="BP51"/>
      <c r="BQ51"/>
      <c r="BR51"/>
      <c r="BS51" s="28"/>
      <c r="BT51" s="31" t="s">
        <v>56</v>
      </c>
      <c r="BU51" s="32">
        <v>223224</v>
      </c>
      <c r="BV51" s="34">
        <v>302509005</v>
      </c>
    </row>
    <row r="52" spans="67:74" s="13" customFormat="1" ht="18" hidden="1">
      <c r="BO52"/>
      <c r="BP52"/>
      <c r="BQ52"/>
      <c r="BR52"/>
      <c r="BS52" s="27"/>
      <c r="BT52" s="31" t="s">
        <v>57</v>
      </c>
      <c r="BU52" s="32">
        <v>831206</v>
      </c>
      <c r="BV52" s="33">
        <v>30091362</v>
      </c>
    </row>
    <row r="53" spans="67:74" s="13" customFormat="1" ht="18" hidden="1">
      <c r="BO53"/>
      <c r="BP53"/>
      <c r="BQ53"/>
      <c r="BR53"/>
      <c r="BS53" s="27"/>
      <c r="BT53" s="31" t="s">
        <v>58</v>
      </c>
      <c r="BU53" s="32">
        <v>921415</v>
      </c>
      <c r="BV53" s="33">
        <v>30091244</v>
      </c>
    </row>
    <row r="54" spans="67:74" s="13" customFormat="1" ht="18" hidden="1">
      <c r="BO54"/>
      <c r="BP54"/>
      <c r="BQ54"/>
      <c r="BR54"/>
      <c r="BS54" s="27"/>
      <c r="BT54" s="31" t="s">
        <v>59</v>
      </c>
      <c r="BU54" s="32">
        <v>921414</v>
      </c>
      <c r="BV54" s="33">
        <v>30091243</v>
      </c>
    </row>
    <row r="55" spans="67:74" s="13" customFormat="1" ht="18" hidden="1">
      <c r="BO55"/>
      <c r="BP55"/>
      <c r="BQ55"/>
      <c r="BR55"/>
      <c r="BS55" s="27"/>
      <c r="BT55" s="31" t="s">
        <v>60</v>
      </c>
      <c r="BU55" s="32">
        <v>831205</v>
      </c>
      <c r="BV55" s="33">
        <v>30091001</v>
      </c>
    </row>
    <row r="56" spans="67:74" s="13" customFormat="1" ht="17.25" hidden="1" customHeight="1">
      <c r="BO56"/>
      <c r="BP56"/>
      <c r="BQ56"/>
      <c r="BR56"/>
      <c r="BS56" s="28"/>
      <c r="BT56" s="31" t="s">
        <v>61</v>
      </c>
      <c r="BU56" s="32">
        <v>122119</v>
      </c>
      <c r="BV56" s="33">
        <v>302509009</v>
      </c>
    </row>
    <row r="57" spans="67:74" s="13" customFormat="1" ht="18" hidden="1">
      <c r="BO57"/>
      <c r="BP57"/>
      <c r="BQ57"/>
      <c r="BR57"/>
      <c r="BS57" s="29"/>
      <c r="BT57" s="31" t="s">
        <v>62</v>
      </c>
      <c r="BU57" s="32">
        <v>921220</v>
      </c>
      <c r="BV57" s="33">
        <v>302509011</v>
      </c>
    </row>
    <row r="58" spans="67:74" s="13" customFormat="1" ht="17.25" hidden="1" customHeight="1">
      <c r="BO58"/>
      <c r="BP58"/>
      <c r="BQ58"/>
      <c r="BR58"/>
      <c r="BS58" s="28"/>
      <c r="BT58" s="31" t="s">
        <v>63</v>
      </c>
      <c r="BU58" s="32">
        <v>223310</v>
      </c>
      <c r="BV58" s="33">
        <v>302509002</v>
      </c>
    </row>
    <row r="59" spans="67:74" s="13" customFormat="1" ht="18" hidden="1" customHeight="1">
      <c r="BO59"/>
      <c r="BP59"/>
      <c r="BQ59"/>
      <c r="BR59"/>
      <c r="BS59" s="27"/>
      <c r="BT59" s="31" t="s">
        <v>64</v>
      </c>
      <c r="BU59" s="32">
        <v>937116</v>
      </c>
      <c r="BV59" s="34">
        <v>302509004</v>
      </c>
    </row>
    <row r="60" spans="67:74" s="13" customFormat="1" ht="18" hidden="1">
      <c r="BO60"/>
      <c r="BP60"/>
      <c r="BQ60"/>
      <c r="BR60"/>
      <c r="BS60" s="27"/>
      <c r="BT60" s="31" t="s">
        <v>65</v>
      </c>
      <c r="BU60" s="32">
        <v>932200</v>
      </c>
      <c r="BV60" s="35">
        <v>30081229</v>
      </c>
    </row>
    <row r="61" spans="67:74" s="13" customFormat="1" ht="18" hidden="1">
      <c r="BO61"/>
      <c r="BP61"/>
      <c r="BQ61"/>
      <c r="BR61"/>
      <c r="BS61" s="27"/>
      <c r="BT61" s="31" t="s">
        <v>65</v>
      </c>
      <c r="BU61" s="32">
        <v>932200</v>
      </c>
      <c r="BV61" s="33">
        <v>30081340</v>
      </c>
    </row>
    <row r="62" spans="67:74" s="13" customFormat="1" ht="18" hidden="1">
      <c r="BO62"/>
      <c r="BP62"/>
      <c r="BQ62"/>
      <c r="BR62"/>
      <c r="BS62" s="27"/>
      <c r="BT62" s="31" t="s">
        <v>66</v>
      </c>
      <c r="BU62" s="32">
        <v>932404</v>
      </c>
      <c r="BV62" s="33">
        <v>302509007</v>
      </c>
    </row>
    <row r="63" spans="67:74" s="13" customFormat="1" ht="18" hidden="1">
      <c r="BO63"/>
      <c r="BP63"/>
      <c r="BQ63"/>
      <c r="BR63"/>
      <c r="BS63" s="27"/>
      <c r="BT63" s="31" t="s">
        <v>67</v>
      </c>
      <c r="BU63" s="32">
        <v>831104</v>
      </c>
      <c r="BV63" s="33">
        <v>302509010</v>
      </c>
    </row>
    <row r="64" spans="67:74" s="13" customFormat="1" ht="18" hidden="1">
      <c r="BO64"/>
      <c r="BP64"/>
      <c r="BQ64"/>
      <c r="BR64"/>
      <c r="BS64" s="27"/>
      <c r="BT64" s="31" t="s">
        <v>68</v>
      </c>
      <c r="BU64" s="32">
        <v>228101</v>
      </c>
      <c r="BV64" s="34">
        <v>302509006</v>
      </c>
    </row>
    <row r="65" spans="67:74" s="13" customFormat="1" ht="18" hidden="1">
      <c r="BO65"/>
      <c r="BP65"/>
      <c r="BQ65"/>
      <c r="BR65"/>
      <c r="BS65" s="27"/>
      <c r="BT65" s="31" t="s">
        <v>69</v>
      </c>
      <c r="BU65" s="32">
        <v>217303</v>
      </c>
      <c r="BV65" s="34">
        <v>302509003</v>
      </c>
    </row>
    <row r="66" spans="67:74" s="13" customFormat="1" ht="18" hidden="1">
      <c r="BO66"/>
      <c r="BP66"/>
      <c r="BQ66"/>
      <c r="BR66"/>
      <c r="BS66" s="27"/>
      <c r="BT66" s="31" t="s">
        <v>70</v>
      </c>
      <c r="BU66" s="32">
        <v>122113</v>
      </c>
      <c r="BV66" s="33">
        <v>302509008</v>
      </c>
    </row>
    <row r="67" spans="67:74" s="13" customFormat="1" ht="18" hidden="1">
      <c r="BT67" s="31" t="s">
        <v>71</v>
      </c>
      <c r="BU67" s="32">
        <v>921410</v>
      </c>
      <c r="BV67" s="33">
        <v>30081046</v>
      </c>
    </row>
    <row r="68" spans="67:74" s="13" customFormat="1" ht="18" hidden="1">
      <c r="BT68" s="31" t="s">
        <v>72</v>
      </c>
      <c r="BU68" s="32">
        <v>921411</v>
      </c>
      <c r="BV68" s="33">
        <v>30081047</v>
      </c>
    </row>
    <row r="69" spans="67:74" s="13" customFormat="1" ht="18" hidden="1">
      <c r="BT69" s="31" t="s">
        <v>73</v>
      </c>
      <c r="BU69" s="32">
        <v>932200</v>
      </c>
      <c r="BV69" s="33">
        <v>30071472</v>
      </c>
    </row>
    <row r="70" spans="67:74" s="13" customFormat="1" ht="15.75" hidden="1" customHeight="1">
      <c r="BT70" s="36" t="s">
        <v>74</v>
      </c>
      <c r="BU70" s="10">
        <v>224207</v>
      </c>
      <c r="BV70" s="37"/>
    </row>
    <row r="71" spans="67:74" s="13" customFormat="1" ht="16.5" hidden="1" customHeight="1">
      <c r="BT71" s="36" t="s">
        <v>75</v>
      </c>
      <c r="BU71" s="10">
        <v>921415</v>
      </c>
      <c r="BV71" s="37"/>
    </row>
    <row r="72" spans="67:74" s="13" customFormat="1" ht="18" hidden="1" customHeight="1">
      <c r="BT72" s="36" t="s">
        <v>76</v>
      </c>
      <c r="BU72" s="10">
        <v>921414</v>
      </c>
      <c r="BV72" s="37"/>
    </row>
    <row r="73" spans="67:74" s="13" customFormat="1" hidden="1"/>
    <row r="74" spans="67:74" s="13" customFormat="1" hidden="1"/>
    <row r="75" spans="67:74" s="13" customFormat="1"/>
    <row r="76" spans="67:74" s="13" customFormat="1"/>
    <row r="77" spans="67:74" s="13" customFormat="1"/>
    <row r="78" spans="67:74" s="13" customFormat="1"/>
    <row r="79" spans="67:74" s="13" customFormat="1"/>
    <row r="80" spans="67:74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</sheetData>
  <mergeCells count="176"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EEC15-2513-4DD8-B0A7-546DBE9AB080}">
  <dimension ref="A1:HN80"/>
  <sheetViews>
    <sheetView topLeftCell="J1" workbookViewId="0">
      <selection activeCell="AE37" sqref="AE37"/>
    </sheetView>
  </sheetViews>
  <sheetFormatPr defaultRowHeight="12.75"/>
  <sheetData>
    <row r="1" spans="1:222" ht="20.25">
      <c r="A1" s="16"/>
      <c r="B1" s="18"/>
      <c r="C1" s="18"/>
      <c r="D1" s="18"/>
      <c r="E1" s="18"/>
      <c r="F1" s="18"/>
      <c r="G1" s="18"/>
      <c r="H1" s="23"/>
      <c r="I1" s="158" t="s">
        <v>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60"/>
      <c r="AT1" s="165" t="s">
        <v>1</v>
      </c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7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2"/>
      <c r="AT2" s="168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70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2"/>
      <c r="AT3" s="168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70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2"/>
      <c r="AT4" s="168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70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2"/>
      <c r="AT5" s="168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70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74"/>
      <c r="B6" s="175"/>
      <c r="C6" s="175"/>
      <c r="D6" s="175"/>
      <c r="E6" s="175"/>
      <c r="F6" s="175"/>
      <c r="G6" s="175"/>
      <c r="H6" s="25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  <c r="AT6" s="171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3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76" t="s">
        <v>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8" t="s">
        <v>3</v>
      </c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80">
        <v>221111</v>
      </c>
      <c r="AF7" s="181"/>
      <c r="AG7" s="181"/>
      <c r="AH7" s="181"/>
      <c r="AI7" s="181"/>
      <c r="AJ7" s="181"/>
      <c r="AK7" s="182"/>
      <c r="AL7" s="39" t="s">
        <v>4</v>
      </c>
      <c r="AM7" s="40"/>
      <c r="AN7" s="40"/>
      <c r="AO7" s="40"/>
      <c r="AP7" s="194">
        <v>3072782</v>
      </c>
      <c r="AQ7" s="194"/>
      <c r="AR7" s="194"/>
      <c r="AS7" s="195"/>
      <c r="AT7" s="183">
        <v>3113350</v>
      </c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5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86" t="s">
        <v>5</v>
      </c>
      <c r="B8" s="187"/>
      <c r="C8" s="187"/>
      <c r="D8" s="187"/>
      <c r="E8" s="187"/>
      <c r="F8" s="187" t="s">
        <v>6</v>
      </c>
      <c r="G8" s="187"/>
      <c r="H8" s="187"/>
      <c r="I8" s="187"/>
      <c r="J8" s="188"/>
      <c r="K8" s="189" t="s">
        <v>7</v>
      </c>
      <c r="L8" s="189"/>
      <c r="M8" s="2"/>
      <c r="N8" s="144"/>
      <c r="O8" s="190"/>
      <c r="P8" s="21" t="s">
        <v>8</v>
      </c>
      <c r="Q8" s="20"/>
      <c r="R8" s="20"/>
      <c r="S8" s="20"/>
      <c r="T8" s="22"/>
      <c r="U8" s="191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3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38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40" t="s">
        <v>10</v>
      </c>
      <c r="AF9" s="140"/>
      <c r="AG9" s="141"/>
      <c r="AH9" s="142"/>
      <c r="AI9" s="143"/>
      <c r="AJ9" s="144"/>
      <c r="AK9" s="144"/>
      <c r="AL9" s="144"/>
      <c r="AM9" s="144"/>
      <c r="AN9" s="144"/>
      <c r="AO9" s="144"/>
      <c r="AP9" s="144"/>
      <c r="AQ9" s="144"/>
      <c r="AR9" s="144"/>
      <c r="AS9" s="140" t="s">
        <v>11</v>
      </c>
      <c r="AT9" s="140"/>
      <c r="AU9" s="145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6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20" t="s">
        <v>15</v>
      </c>
      <c r="BH10" s="120"/>
      <c r="BI10" s="120"/>
      <c r="BJ10" s="120"/>
      <c r="BK10" s="120"/>
      <c r="BL10" s="121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36"/>
      <c r="P11" s="137"/>
      <c r="Q11" s="136"/>
      <c r="R11" s="137"/>
      <c r="S11" s="136"/>
      <c r="T11" s="137"/>
      <c r="U11" s="136"/>
      <c r="V11" s="137"/>
      <c r="W11" s="135"/>
      <c r="X11" s="135"/>
      <c r="Y11" s="135"/>
      <c r="Z11" s="135"/>
      <c r="AA11" s="135"/>
      <c r="AB11" s="135"/>
      <c r="AC11" s="136"/>
      <c r="AD11" s="137"/>
      <c r="AE11" s="131"/>
      <c r="AF11" s="132"/>
      <c r="AG11" s="131"/>
      <c r="AH11" s="132"/>
      <c r="AI11" s="131"/>
      <c r="AJ11" s="132"/>
      <c r="AK11" s="131"/>
      <c r="AL11" s="132"/>
      <c r="AM11" s="131"/>
      <c r="AN11" s="132"/>
      <c r="AO11" s="131"/>
      <c r="AP11" s="132"/>
      <c r="AQ11" s="131"/>
      <c r="AR11" s="132"/>
      <c r="AS11" s="131"/>
      <c r="AT11" s="132"/>
      <c r="AU11" s="131"/>
      <c r="AV11" s="132"/>
      <c r="AW11" s="131"/>
      <c r="AX11" s="132"/>
      <c r="AY11" s="123"/>
      <c r="AZ11" s="124"/>
      <c r="BA11" s="123"/>
      <c r="BB11" s="124"/>
      <c r="BC11" s="123"/>
      <c r="BD11" s="124"/>
      <c r="BE11" s="123"/>
      <c r="BF11" s="124"/>
      <c r="BG11" s="120"/>
      <c r="BH11" s="120"/>
      <c r="BI11" s="120"/>
      <c r="BJ11" s="120"/>
      <c r="BK11" s="120"/>
      <c r="BL11" s="121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36"/>
      <c r="P12" s="137"/>
      <c r="Q12" s="136"/>
      <c r="R12" s="137"/>
      <c r="S12" s="136"/>
      <c r="T12" s="137"/>
      <c r="U12" s="136"/>
      <c r="V12" s="137"/>
      <c r="W12" s="136"/>
      <c r="X12" s="137"/>
      <c r="Y12" s="136"/>
      <c r="Z12" s="137"/>
      <c r="AA12" s="136"/>
      <c r="AB12" s="137"/>
      <c r="AC12" s="136"/>
      <c r="AD12" s="137"/>
      <c r="AE12" s="133"/>
      <c r="AF12" s="134"/>
      <c r="AG12" s="133"/>
      <c r="AH12" s="134"/>
      <c r="AI12" s="133"/>
      <c r="AJ12" s="134"/>
      <c r="AK12" s="133"/>
      <c r="AL12" s="134"/>
      <c r="AM12" s="133"/>
      <c r="AN12" s="134"/>
      <c r="AO12" s="133"/>
      <c r="AP12" s="134"/>
      <c r="AQ12" s="133"/>
      <c r="AR12" s="134"/>
      <c r="AS12" s="133"/>
      <c r="AT12" s="134"/>
      <c r="AU12" s="133"/>
      <c r="AV12" s="134"/>
      <c r="AW12" s="133"/>
      <c r="AX12" s="134"/>
      <c r="AY12" s="125"/>
      <c r="AZ12" s="126"/>
      <c r="BA12" s="125"/>
      <c r="BB12" s="126"/>
      <c r="BC12" s="125"/>
      <c r="BD12" s="126"/>
      <c r="BE12" s="125"/>
      <c r="BF12" s="126"/>
      <c r="BG12" s="120"/>
      <c r="BH12" s="120"/>
      <c r="BI12" s="120"/>
      <c r="BJ12" s="120"/>
      <c r="BK12" s="120"/>
      <c r="BL12" s="121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36"/>
      <c r="P13" s="137"/>
      <c r="Q13" s="136"/>
      <c r="R13" s="137"/>
      <c r="S13" s="136"/>
      <c r="T13" s="137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18"/>
      <c r="AF13" s="114"/>
      <c r="AG13" s="118"/>
      <c r="AH13" s="114"/>
      <c r="AI13" s="118"/>
      <c r="AJ13" s="114"/>
      <c r="AK13" s="118"/>
      <c r="AL13" s="114"/>
      <c r="AM13" s="118"/>
      <c r="AN13" s="114"/>
      <c r="AO13" s="118"/>
      <c r="AP13" s="114"/>
      <c r="AQ13" s="118"/>
      <c r="AR13" s="114"/>
      <c r="AS13" s="118"/>
      <c r="AT13" s="114"/>
      <c r="AU13" s="118"/>
      <c r="AV13" s="114"/>
      <c r="AW13" s="118"/>
      <c r="AX13" s="114"/>
      <c r="AY13" s="115"/>
      <c r="AZ13" s="115"/>
      <c r="BA13" s="118"/>
      <c r="BB13" s="114"/>
      <c r="BC13" s="118"/>
      <c r="BD13" s="127"/>
      <c r="BE13" s="128"/>
      <c r="BF13" s="127"/>
      <c r="BG13" s="122"/>
      <c r="BH13" s="120"/>
      <c r="BI13" s="120"/>
      <c r="BJ13" s="120"/>
      <c r="BK13" s="120"/>
      <c r="BL13" s="121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36" t="s">
        <v>91</v>
      </c>
      <c r="P14" s="137"/>
      <c r="Q14" s="136"/>
      <c r="R14" s="137"/>
      <c r="S14" s="136" t="s">
        <v>92</v>
      </c>
      <c r="T14" s="137"/>
      <c r="U14" s="136"/>
      <c r="V14" s="137"/>
      <c r="W14" s="136" t="s">
        <v>93</v>
      </c>
      <c r="X14" s="137"/>
      <c r="Y14" s="136"/>
      <c r="Z14" s="137"/>
      <c r="AA14" s="136" t="s">
        <v>94</v>
      </c>
      <c r="AB14" s="137"/>
      <c r="AC14" s="136"/>
      <c r="AD14" s="137"/>
      <c r="AE14" s="118" t="s">
        <v>95</v>
      </c>
      <c r="AF14" s="114"/>
      <c r="AG14" s="118"/>
      <c r="AH14" s="114"/>
      <c r="AI14" s="118"/>
      <c r="AJ14" s="114"/>
      <c r="AK14" s="118"/>
      <c r="AL14" s="114"/>
      <c r="AM14" s="129"/>
      <c r="AN14" s="130"/>
      <c r="AO14" s="118"/>
      <c r="AP14" s="114"/>
      <c r="AQ14" s="118"/>
      <c r="AR14" s="114"/>
      <c r="AS14" s="118"/>
      <c r="AT14" s="114"/>
      <c r="AU14" s="115"/>
      <c r="AV14" s="115"/>
      <c r="AW14" s="118"/>
      <c r="AX14" s="113"/>
      <c r="AY14" s="119"/>
      <c r="AZ14" s="119"/>
      <c r="BA14" s="128"/>
      <c r="BB14" s="127"/>
      <c r="BC14" s="128"/>
      <c r="BD14" s="127"/>
      <c r="BE14" s="128"/>
      <c r="BF14" s="127"/>
      <c r="BG14" s="122"/>
      <c r="BH14" s="120"/>
      <c r="BI14" s="120"/>
      <c r="BJ14" s="120"/>
      <c r="BK14" s="120"/>
      <c r="BL14" s="12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3" t="s">
        <v>19</v>
      </c>
      <c r="BH15" s="114"/>
      <c r="BI15" s="115" t="s">
        <v>20</v>
      </c>
      <c r="BJ15" s="115"/>
      <c r="BK15" s="116" t="s">
        <v>21</v>
      </c>
      <c r="BL15" s="117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ht="15">
      <c r="A16" s="26">
        <v>1</v>
      </c>
      <c r="B16" s="105" t="s">
        <v>22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  <c r="O16" s="63" t="s">
        <v>88</v>
      </c>
      <c r="P16" s="64"/>
      <c r="Q16" s="65"/>
      <c r="R16" s="66"/>
      <c r="S16" s="67" t="s">
        <v>88</v>
      </c>
      <c r="T16" s="66"/>
      <c r="U16" s="66"/>
      <c r="V16" s="66"/>
      <c r="W16" s="50" t="s">
        <v>24</v>
      </c>
      <c r="X16" s="48"/>
      <c r="Y16" s="50"/>
      <c r="Z16" s="48"/>
      <c r="AA16" s="50" t="s">
        <v>23</v>
      </c>
      <c r="AB16" s="48"/>
      <c r="AC16" s="68"/>
      <c r="AD16" s="69"/>
      <c r="AE16" s="5" t="s">
        <v>23</v>
      </c>
      <c r="AF16" s="10"/>
      <c r="AG16" s="10"/>
      <c r="AH16" s="10"/>
      <c r="AI16" s="5"/>
      <c r="AJ16" s="9"/>
      <c r="AK16" s="38"/>
      <c r="AL16" s="6"/>
      <c r="AM16" s="5"/>
      <c r="AN16" s="6"/>
      <c r="AO16" s="5"/>
      <c r="AP16" s="6"/>
      <c r="AQ16" s="5"/>
      <c r="AR16" s="6"/>
      <c r="AS16" s="5"/>
      <c r="AT16" s="6"/>
      <c r="AU16" s="5"/>
      <c r="AV16" s="6"/>
      <c r="AW16" s="10"/>
      <c r="AX16" s="10"/>
      <c r="AY16" s="10"/>
      <c r="AZ16" s="10"/>
      <c r="BA16" s="10"/>
      <c r="BB16" s="43"/>
      <c r="BC16" s="10"/>
      <c r="BD16" s="10"/>
      <c r="BE16" s="10"/>
      <c r="BF16" s="10"/>
      <c r="BG16" s="109">
        <f t="shared" ref="BG16:BG32" si="0">COUNTIF(O16:AV16,"E")</f>
        <v>0</v>
      </c>
      <c r="BH16" s="110"/>
      <c r="BI16" s="111">
        <f t="shared" ref="BI16:BI32" si="1">COUNTIF(O16:AV16,"F")</f>
        <v>1</v>
      </c>
      <c r="BJ16" s="110"/>
      <c r="BK16" s="111">
        <f>BG16+BI16</f>
        <v>1</v>
      </c>
      <c r="BL16" s="112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</row>
    <row r="17" spans="1:222" ht="15">
      <c r="A17" s="26">
        <v>2</v>
      </c>
      <c r="B17" s="105" t="s">
        <v>25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6" t="s">
        <v>23</v>
      </c>
      <c r="P17" s="47"/>
      <c r="Q17" s="46"/>
      <c r="R17" s="48"/>
      <c r="S17" s="49" t="s">
        <v>23</v>
      </c>
      <c r="T17" s="48"/>
      <c r="U17" s="48"/>
      <c r="V17" s="48"/>
      <c r="W17" s="50" t="s">
        <v>23</v>
      </c>
      <c r="X17" s="48"/>
      <c r="Y17" s="50"/>
      <c r="Z17" s="48"/>
      <c r="AA17" s="50" t="s">
        <v>23</v>
      </c>
      <c r="AB17" s="48"/>
      <c r="AC17" s="49"/>
      <c r="AD17" s="51"/>
      <c r="AE17" s="5" t="s">
        <v>23</v>
      </c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9">
        <f t="shared" si="0"/>
        <v>0</v>
      </c>
      <c r="BH17" s="110"/>
      <c r="BI17" s="111">
        <f t="shared" si="1"/>
        <v>0</v>
      </c>
      <c r="BJ17" s="110"/>
      <c r="BK17" s="111">
        <f t="shared" ref="BK17:BK32" si="2">BG17+BI17</f>
        <v>0</v>
      </c>
      <c r="BL17" s="112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26">
        <v>3</v>
      </c>
      <c r="B18" s="105" t="s">
        <v>26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6" t="s">
        <v>23</v>
      </c>
      <c r="P18" s="47"/>
      <c r="Q18" s="46"/>
      <c r="R18" s="48"/>
      <c r="S18" s="49" t="s">
        <v>23</v>
      </c>
      <c r="T18" s="48"/>
      <c r="U18" s="48"/>
      <c r="V18" s="48"/>
      <c r="W18" s="50" t="s">
        <v>23</v>
      </c>
      <c r="X18" s="48"/>
      <c r="Y18" s="50"/>
      <c r="Z18" s="48"/>
      <c r="AA18" s="50" t="s">
        <v>23</v>
      </c>
      <c r="AB18" s="48"/>
      <c r="AC18" s="49"/>
      <c r="AD18" s="51"/>
      <c r="AE18" s="5" t="s">
        <v>23</v>
      </c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9">
        <f t="shared" si="0"/>
        <v>0</v>
      </c>
      <c r="BH18" s="110"/>
      <c r="BI18" s="111">
        <f t="shared" si="1"/>
        <v>0</v>
      </c>
      <c r="BJ18" s="110"/>
      <c r="BK18" s="111">
        <f t="shared" si="2"/>
        <v>0</v>
      </c>
      <c r="BL18" s="112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ht="15">
      <c r="A19" s="26">
        <v>4</v>
      </c>
      <c r="B19" s="105" t="s">
        <v>87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46" t="s">
        <v>23</v>
      </c>
      <c r="P19" s="47"/>
      <c r="Q19" s="46"/>
      <c r="R19" s="48"/>
      <c r="S19" s="49" t="s">
        <v>23</v>
      </c>
      <c r="T19" s="48"/>
      <c r="U19" s="48"/>
      <c r="V19" s="48"/>
      <c r="W19" s="50" t="s">
        <v>23</v>
      </c>
      <c r="X19" s="48"/>
      <c r="Y19" s="50"/>
      <c r="Z19" s="48"/>
      <c r="AA19" s="50" t="s">
        <v>23</v>
      </c>
      <c r="AB19" s="48"/>
      <c r="AC19" s="49"/>
      <c r="AD19" s="51"/>
      <c r="AE19" s="10" t="s">
        <v>23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8">
        <f t="shared" si="0"/>
        <v>0</v>
      </c>
      <c r="BH19" s="108"/>
      <c r="BI19" s="108">
        <f t="shared" si="1"/>
        <v>0</v>
      </c>
      <c r="BJ19" s="108"/>
      <c r="BK19" s="108">
        <f t="shared" si="2"/>
        <v>0</v>
      </c>
      <c r="BL19" s="108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ht="15">
      <c r="A20" s="26">
        <v>5</v>
      </c>
      <c r="B20" s="105" t="s">
        <v>28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6" t="s">
        <v>23</v>
      </c>
      <c r="P20" s="47"/>
      <c r="Q20" s="46"/>
      <c r="R20" s="48"/>
      <c r="S20" s="49" t="s">
        <v>23</v>
      </c>
      <c r="T20" s="48"/>
      <c r="U20" s="48"/>
      <c r="V20" s="48"/>
      <c r="W20" s="50" t="s">
        <v>23</v>
      </c>
      <c r="X20" s="48"/>
      <c r="Y20" s="50"/>
      <c r="Z20" s="48"/>
      <c r="AA20" s="50" t="s">
        <v>23</v>
      </c>
      <c r="AB20" s="48"/>
      <c r="AC20" s="49"/>
      <c r="AD20" s="51"/>
      <c r="AE20" s="10" t="s">
        <v>23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8">
        <f t="shared" si="0"/>
        <v>0</v>
      </c>
      <c r="BH20" s="108"/>
      <c r="BI20" s="108">
        <f t="shared" si="1"/>
        <v>0</v>
      </c>
      <c r="BJ20" s="108"/>
      <c r="BK20" s="108">
        <f t="shared" si="2"/>
        <v>0</v>
      </c>
      <c r="BL20" s="108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ht="15">
      <c r="A21" s="26">
        <v>6</v>
      </c>
      <c r="B21" s="105" t="s">
        <v>29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6" t="s">
        <v>23</v>
      </c>
      <c r="P21" s="47"/>
      <c r="Q21" s="46"/>
      <c r="R21" s="48"/>
      <c r="S21" s="49" t="s">
        <v>23</v>
      </c>
      <c r="T21" s="48"/>
      <c r="U21" s="48"/>
      <c r="V21" s="48"/>
      <c r="W21" s="50" t="s">
        <v>23</v>
      </c>
      <c r="X21" s="48"/>
      <c r="Y21" s="50"/>
      <c r="Z21" s="48"/>
      <c r="AA21" s="50" t="s">
        <v>23</v>
      </c>
      <c r="AB21" s="48"/>
      <c r="AC21" s="49"/>
      <c r="AD21" s="51"/>
      <c r="AE21" s="10" t="s">
        <v>23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8">
        <f t="shared" si="0"/>
        <v>0</v>
      </c>
      <c r="BH21" s="108"/>
      <c r="BI21" s="108">
        <f t="shared" si="1"/>
        <v>0</v>
      </c>
      <c r="BJ21" s="108"/>
      <c r="BK21" s="108">
        <f t="shared" si="2"/>
        <v>0</v>
      </c>
      <c r="BL21" s="108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26">
        <v>7</v>
      </c>
      <c r="B22" s="105" t="s">
        <v>30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6" t="s">
        <v>24</v>
      </c>
      <c r="P22" s="47"/>
      <c r="Q22" s="46"/>
      <c r="R22" s="48"/>
      <c r="S22" s="49" t="s">
        <v>23</v>
      </c>
      <c r="T22" s="48"/>
      <c r="U22" s="48"/>
      <c r="V22" s="48"/>
      <c r="W22" s="50" t="s">
        <v>23</v>
      </c>
      <c r="X22" s="48"/>
      <c r="Y22" s="50"/>
      <c r="Z22" s="48"/>
      <c r="AA22" s="50" t="s">
        <v>23</v>
      </c>
      <c r="AB22" s="48"/>
      <c r="AC22" s="49"/>
      <c r="AD22" s="51"/>
      <c r="AE22" s="10" t="s">
        <v>23</v>
      </c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8">
        <f t="shared" si="0"/>
        <v>0</v>
      </c>
      <c r="BH22" s="108"/>
      <c r="BI22" s="108">
        <f t="shared" si="1"/>
        <v>1</v>
      </c>
      <c r="BJ22" s="108"/>
      <c r="BK22" s="108">
        <f t="shared" si="2"/>
        <v>1</v>
      </c>
      <c r="BL22" s="108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ht="15">
      <c r="A23" s="26">
        <v>8</v>
      </c>
      <c r="B23" s="105" t="s">
        <v>31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  <c r="O23" s="55" t="s">
        <v>23</v>
      </c>
      <c r="P23" s="56"/>
      <c r="Q23" s="55"/>
      <c r="R23" s="57"/>
      <c r="S23" s="58" t="s">
        <v>23</v>
      </c>
      <c r="T23" s="57"/>
      <c r="U23" s="57"/>
      <c r="V23" s="57"/>
      <c r="W23" s="59" t="s">
        <v>23</v>
      </c>
      <c r="X23" s="57"/>
      <c r="Y23" s="59"/>
      <c r="Z23" s="57"/>
      <c r="AA23" s="59" t="s">
        <v>23</v>
      </c>
      <c r="AB23" s="57"/>
      <c r="AC23" s="58"/>
      <c r="AD23" s="60"/>
      <c r="AE23" s="10" t="s">
        <v>23</v>
      </c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8">
        <f t="shared" si="0"/>
        <v>0</v>
      </c>
      <c r="BH23" s="108"/>
      <c r="BI23" s="108">
        <f t="shared" si="1"/>
        <v>0</v>
      </c>
      <c r="BJ23" s="108"/>
      <c r="BK23" s="108">
        <f t="shared" si="2"/>
        <v>0</v>
      </c>
      <c r="BL23" s="108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</row>
    <row r="24" spans="1:222" ht="15">
      <c r="A24" s="26">
        <v>9</v>
      </c>
      <c r="B24" s="105" t="s">
        <v>32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55" t="s">
        <v>24</v>
      </c>
      <c r="P24" s="56"/>
      <c r="Q24" s="55"/>
      <c r="R24" s="57"/>
      <c r="S24" s="58" t="s">
        <v>23</v>
      </c>
      <c r="T24" s="57"/>
      <c r="U24" s="57"/>
      <c r="V24" s="57"/>
      <c r="W24" s="59" t="s">
        <v>23</v>
      </c>
      <c r="X24" s="57"/>
      <c r="Y24" s="59"/>
      <c r="Z24" s="57"/>
      <c r="AA24" s="59" t="s">
        <v>23</v>
      </c>
      <c r="AB24" s="57"/>
      <c r="AC24" s="58"/>
      <c r="AD24" s="60"/>
      <c r="AE24" s="10" t="s">
        <v>23</v>
      </c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8">
        <f t="shared" si="0"/>
        <v>0</v>
      </c>
      <c r="BH24" s="108"/>
      <c r="BI24" s="108">
        <f t="shared" si="1"/>
        <v>1</v>
      </c>
      <c r="BJ24" s="108"/>
      <c r="BK24" s="108">
        <f t="shared" si="2"/>
        <v>1</v>
      </c>
      <c r="BL24" s="108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105" t="s">
        <v>33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55" t="s">
        <v>23</v>
      </c>
      <c r="P25" s="56"/>
      <c r="Q25" s="55"/>
      <c r="R25" s="57"/>
      <c r="S25" s="58" t="s">
        <v>88</v>
      </c>
      <c r="T25" s="57"/>
      <c r="U25" s="57"/>
      <c r="V25" s="57"/>
      <c r="W25" s="59" t="s">
        <v>23</v>
      </c>
      <c r="X25" s="57"/>
      <c r="Y25" s="59"/>
      <c r="Z25" s="57"/>
      <c r="AA25" s="59" t="s">
        <v>23</v>
      </c>
      <c r="AB25" s="57"/>
      <c r="AC25" s="58"/>
      <c r="AD25" s="60"/>
      <c r="AE25" s="10" t="s">
        <v>23</v>
      </c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8">
        <f t="shared" si="0"/>
        <v>0</v>
      </c>
      <c r="BH25" s="108"/>
      <c r="BI25" s="108">
        <f t="shared" si="1"/>
        <v>0</v>
      </c>
      <c r="BJ25" s="108"/>
      <c r="BK25" s="108">
        <f t="shared" si="2"/>
        <v>0</v>
      </c>
      <c r="BL25" s="108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101" t="s">
        <v>79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46" t="s">
        <v>23</v>
      </c>
      <c r="P26" s="47"/>
      <c r="Q26" s="46"/>
      <c r="R26" s="48"/>
      <c r="S26" s="49" t="s">
        <v>23</v>
      </c>
      <c r="T26" s="48"/>
      <c r="U26" s="48"/>
      <c r="V26" s="48"/>
      <c r="W26" s="50" t="s">
        <v>23</v>
      </c>
      <c r="X26" s="48"/>
      <c r="Y26" s="50"/>
      <c r="Z26" s="48"/>
      <c r="AA26" s="50" t="s">
        <v>23</v>
      </c>
      <c r="AB26" s="48"/>
      <c r="AC26" s="49"/>
      <c r="AD26" s="51"/>
      <c r="AE26" s="52" t="s">
        <v>23</v>
      </c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04">
        <f t="shared" si="0"/>
        <v>0</v>
      </c>
      <c r="BH26" s="104"/>
      <c r="BI26" s="104">
        <f t="shared" si="1"/>
        <v>0</v>
      </c>
      <c r="BJ26" s="104"/>
      <c r="BK26" s="104">
        <f t="shared" si="2"/>
        <v>0</v>
      </c>
      <c r="BL26" s="104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101" t="s">
        <v>35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46" t="s">
        <v>23</v>
      </c>
      <c r="P27" s="47"/>
      <c r="Q27" s="46"/>
      <c r="R27" s="48"/>
      <c r="S27" s="49" t="s">
        <v>23</v>
      </c>
      <c r="T27" s="48"/>
      <c r="U27" s="48"/>
      <c r="V27" s="48"/>
      <c r="W27" s="50" t="s">
        <v>23</v>
      </c>
      <c r="X27" s="48"/>
      <c r="Y27" s="50"/>
      <c r="Z27" s="48"/>
      <c r="AA27" s="50" t="s">
        <v>23</v>
      </c>
      <c r="AB27" s="48"/>
      <c r="AC27" s="49"/>
      <c r="AD27" s="51"/>
      <c r="AE27" s="52" t="s">
        <v>23</v>
      </c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04">
        <f t="shared" si="0"/>
        <v>0</v>
      </c>
      <c r="BH27" s="104"/>
      <c r="BI27" s="104">
        <f t="shared" si="1"/>
        <v>0</v>
      </c>
      <c r="BJ27" s="104"/>
      <c r="BK27" s="104">
        <f t="shared" si="2"/>
        <v>0</v>
      </c>
      <c r="BL27" s="104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101" t="s">
        <v>36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46" t="s">
        <v>24</v>
      </c>
      <c r="P28" s="47"/>
      <c r="Q28" s="46"/>
      <c r="R28" s="48"/>
      <c r="S28" s="49" t="s">
        <v>88</v>
      </c>
      <c r="T28" s="48"/>
      <c r="U28" s="48"/>
      <c r="V28" s="48"/>
      <c r="W28" s="50" t="s">
        <v>23</v>
      </c>
      <c r="X28" s="48"/>
      <c r="Y28" s="50"/>
      <c r="Z28" s="48"/>
      <c r="AA28" s="50" t="s">
        <v>23</v>
      </c>
      <c r="AB28" s="48"/>
      <c r="AC28" s="49"/>
      <c r="AD28" s="51"/>
      <c r="AE28" s="52" t="s">
        <v>23</v>
      </c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04">
        <f t="shared" si="0"/>
        <v>0</v>
      </c>
      <c r="BH28" s="104"/>
      <c r="BI28" s="104">
        <f t="shared" si="1"/>
        <v>1</v>
      </c>
      <c r="BJ28" s="104"/>
      <c r="BK28" s="104">
        <f t="shared" si="2"/>
        <v>1</v>
      </c>
      <c r="BL28" s="104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ht="15">
      <c r="A29" s="45">
        <v>3</v>
      </c>
      <c r="B29" s="101" t="s">
        <v>37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46" t="s">
        <v>23</v>
      </c>
      <c r="P29" s="47"/>
      <c r="Q29" s="46"/>
      <c r="R29" s="48"/>
      <c r="S29" s="49" t="s">
        <v>23</v>
      </c>
      <c r="T29" s="48"/>
      <c r="U29" s="48"/>
      <c r="V29" s="48"/>
      <c r="W29" s="50" t="s">
        <v>23</v>
      </c>
      <c r="X29" s="48"/>
      <c r="Y29" s="50"/>
      <c r="Z29" s="48"/>
      <c r="AA29" s="50" t="s">
        <v>23</v>
      </c>
      <c r="AB29" s="48"/>
      <c r="AC29" s="49"/>
      <c r="AD29" s="51"/>
      <c r="AE29" s="52" t="s">
        <v>23</v>
      </c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104">
        <f t="shared" si="0"/>
        <v>0</v>
      </c>
      <c r="BH29" s="104"/>
      <c r="BI29" s="104">
        <f t="shared" si="1"/>
        <v>0</v>
      </c>
      <c r="BJ29" s="104"/>
      <c r="BK29" s="104">
        <f t="shared" si="2"/>
        <v>0</v>
      </c>
      <c r="BL29" s="104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</row>
    <row r="30" spans="1:222" ht="15">
      <c r="A30" s="45">
        <v>13</v>
      </c>
      <c r="B30" s="101" t="s">
        <v>38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46" t="s">
        <v>23</v>
      </c>
      <c r="P30" s="47"/>
      <c r="Q30" s="46"/>
      <c r="R30" s="48"/>
      <c r="S30" s="49" t="s">
        <v>23</v>
      </c>
      <c r="T30" s="48"/>
      <c r="U30" s="48"/>
      <c r="V30" s="48"/>
      <c r="W30" s="50" t="s">
        <v>23</v>
      </c>
      <c r="X30" s="48"/>
      <c r="Y30" s="50"/>
      <c r="Z30" s="48"/>
      <c r="AA30" s="50" t="s">
        <v>23</v>
      </c>
      <c r="AB30" s="48"/>
      <c r="AC30" s="49"/>
      <c r="AD30" s="51"/>
      <c r="AE30" s="52" t="s">
        <v>23</v>
      </c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04">
        <f t="shared" si="0"/>
        <v>0</v>
      </c>
      <c r="BH30" s="104"/>
      <c r="BI30" s="104">
        <f t="shared" si="1"/>
        <v>0</v>
      </c>
      <c r="BJ30" s="104"/>
      <c r="BK30" s="104">
        <f t="shared" si="2"/>
        <v>0</v>
      </c>
      <c r="BL30" s="10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45">
        <v>16</v>
      </c>
      <c r="B31" s="101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70" t="s">
        <v>23</v>
      </c>
      <c r="P31" s="70"/>
      <c r="Q31" s="70"/>
      <c r="R31" s="70"/>
      <c r="S31" s="70" t="s">
        <v>23</v>
      </c>
      <c r="T31" s="70"/>
      <c r="U31" s="70"/>
      <c r="V31" s="70"/>
      <c r="W31" s="70" t="s">
        <v>23</v>
      </c>
      <c r="X31" s="70"/>
      <c r="Y31" s="70"/>
      <c r="Z31" s="70"/>
      <c r="AA31" s="70" t="s">
        <v>23</v>
      </c>
      <c r="AB31" s="70"/>
      <c r="AC31" s="70"/>
      <c r="AD31" s="52"/>
      <c r="AE31" s="52" t="s">
        <v>23</v>
      </c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04">
        <f t="shared" si="0"/>
        <v>0</v>
      </c>
      <c r="BH31" s="104"/>
      <c r="BI31" s="104">
        <f t="shared" si="1"/>
        <v>0</v>
      </c>
      <c r="BJ31" s="104"/>
      <c r="BK31" s="104">
        <f t="shared" si="2"/>
        <v>0</v>
      </c>
      <c r="BL31" s="10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</row>
    <row r="32" spans="1:222" ht="15">
      <c r="A32" s="45">
        <v>15</v>
      </c>
      <c r="B32" s="101" t="s">
        <v>80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70" t="s">
        <v>23</v>
      </c>
      <c r="P32" s="70"/>
      <c r="Q32" s="70"/>
      <c r="R32" s="70"/>
      <c r="S32" s="70" t="s">
        <v>23</v>
      </c>
      <c r="T32" s="70"/>
      <c r="U32" s="70"/>
      <c r="V32" s="70"/>
      <c r="W32" s="70" t="s">
        <v>23</v>
      </c>
      <c r="X32" s="70"/>
      <c r="Y32" s="70"/>
      <c r="Z32" s="70"/>
      <c r="AA32" s="70" t="s">
        <v>23</v>
      </c>
      <c r="AB32" s="70"/>
      <c r="AC32" s="70"/>
      <c r="AD32" s="52"/>
      <c r="AE32" s="52" t="s">
        <v>23</v>
      </c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04">
        <f t="shared" si="0"/>
        <v>0</v>
      </c>
      <c r="BH32" s="104"/>
      <c r="BI32" s="104">
        <f t="shared" si="1"/>
        <v>0</v>
      </c>
      <c r="BJ32" s="104"/>
      <c r="BK32" s="104">
        <f t="shared" si="2"/>
        <v>0</v>
      </c>
      <c r="BL32" s="10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</row>
    <row r="33" spans="1:222" ht="15">
      <c r="A33" s="61">
        <v>17</v>
      </c>
      <c r="B33" s="102" t="s">
        <v>41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70" t="s">
        <v>24</v>
      </c>
      <c r="P33" s="70"/>
      <c r="Q33" s="70"/>
      <c r="R33" s="70"/>
      <c r="S33" s="70" t="s">
        <v>23</v>
      </c>
      <c r="T33" s="70"/>
      <c r="U33" s="70"/>
      <c r="V33" s="70"/>
      <c r="W33" s="70" t="s">
        <v>23</v>
      </c>
      <c r="X33" s="70"/>
      <c r="Y33" s="70"/>
      <c r="Z33" s="70"/>
      <c r="AA33" s="70" t="s">
        <v>23</v>
      </c>
      <c r="AB33" s="70"/>
      <c r="AC33" s="70"/>
      <c r="AD33" s="52"/>
      <c r="AE33" s="52" t="s">
        <v>23</v>
      </c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</row>
    <row r="34" spans="1:222" ht="15">
      <c r="A34" s="61">
        <v>18</v>
      </c>
      <c r="B34" s="102" t="s">
        <v>42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70" t="s">
        <v>23</v>
      </c>
      <c r="P34" s="70"/>
      <c r="Q34" s="70"/>
      <c r="R34" s="70"/>
      <c r="S34" s="70" t="s">
        <v>23</v>
      </c>
      <c r="T34" s="70"/>
      <c r="U34" s="70"/>
      <c r="V34" s="70"/>
      <c r="W34" s="70" t="s">
        <v>23</v>
      </c>
      <c r="X34" s="70"/>
      <c r="Y34" s="70"/>
      <c r="Z34" s="70"/>
      <c r="AA34" s="70" t="s">
        <v>23</v>
      </c>
      <c r="AB34" s="70"/>
      <c r="AC34" s="70"/>
      <c r="AD34" s="52"/>
      <c r="AE34" s="52" t="s">
        <v>23</v>
      </c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</row>
    <row r="35" spans="1:222" ht="15">
      <c r="A35" s="61">
        <v>19</v>
      </c>
      <c r="B35" s="102" t="s">
        <v>43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70" t="s">
        <v>23</v>
      </c>
      <c r="P35" s="70"/>
      <c r="Q35" s="70"/>
      <c r="R35" s="70"/>
      <c r="S35" s="70" t="s">
        <v>23</v>
      </c>
      <c r="T35" s="70"/>
      <c r="U35" s="70"/>
      <c r="V35" s="70"/>
      <c r="W35" s="70" t="s">
        <v>23</v>
      </c>
      <c r="X35" s="70"/>
      <c r="Y35" s="70"/>
      <c r="Z35" s="70"/>
      <c r="AA35" s="70" t="s">
        <v>23</v>
      </c>
      <c r="AB35" s="70"/>
      <c r="AC35" s="70"/>
      <c r="AD35" s="52"/>
      <c r="AE35" s="52" t="s">
        <v>23</v>
      </c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71">
        <v>20</v>
      </c>
      <c r="B36" s="196" t="s">
        <v>44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</row>
    <row r="37" spans="1:222" ht="15">
      <c r="A37" s="61">
        <v>21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61">
        <v>22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</row>
    <row r="39" spans="1:222" ht="15">
      <c r="A39" s="92" t="s">
        <v>45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</row>
    <row r="40" spans="1:222" ht="18">
      <c r="A40" s="94" t="s">
        <v>46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ht="18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>
      <c r="A42" s="2" t="s">
        <v>48</v>
      </c>
      <c r="B42" s="2"/>
      <c r="C42" s="2"/>
      <c r="D42" s="2"/>
      <c r="E42" s="2"/>
      <c r="F42" s="2" t="s">
        <v>49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</row>
    <row r="43" spans="1:22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</row>
    <row r="44" spans="1:22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</row>
    <row r="45" spans="1:22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</row>
    <row r="46" spans="1:22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T46" s="7"/>
      <c r="BU46" s="7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7"/>
      <c r="BS47" s="27"/>
      <c r="BT47" s="7" t="s">
        <v>50</v>
      </c>
      <c r="BU47" s="7" t="s">
        <v>50</v>
      </c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 ht="115.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7"/>
      <c r="BS48" s="7" t="s">
        <v>51</v>
      </c>
      <c r="BT48" s="31" t="s">
        <v>52</v>
      </c>
      <c r="BU48" s="32">
        <v>224207</v>
      </c>
      <c r="BV48" s="33">
        <v>30091242</v>
      </c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 ht="115.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7"/>
      <c r="BS49" s="7" t="s">
        <v>53</v>
      </c>
      <c r="BT49" s="31" t="s">
        <v>52</v>
      </c>
      <c r="BU49" s="32">
        <v>224207</v>
      </c>
      <c r="BV49" s="33">
        <v>30091332</v>
      </c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 ht="180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S50" s="7" t="s">
        <v>54</v>
      </c>
      <c r="BT50" s="31" t="s">
        <v>55</v>
      </c>
      <c r="BU50" s="32">
        <v>921416</v>
      </c>
      <c r="BV50" s="33">
        <v>30091003</v>
      </c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 ht="99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S51" s="28"/>
      <c r="BT51" s="31" t="s">
        <v>56</v>
      </c>
      <c r="BU51" s="32">
        <v>223224</v>
      </c>
      <c r="BV51" s="34">
        <v>302509005</v>
      </c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99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S52" s="27"/>
      <c r="BT52" s="31" t="s">
        <v>57</v>
      </c>
      <c r="BU52" s="32">
        <v>831206</v>
      </c>
      <c r="BV52" s="33">
        <v>30091362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3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S53" s="27"/>
      <c r="BT53" s="31" t="s">
        <v>58</v>
      </c>
      <c r="BU53" s="32">
        <v>921415</v>
      </c>
      <c r="BV53" s="33">
        <v>30091244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6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27"/>
      <c r="BT54" s="31" t="s">
        <v>59</v>
      </c>
      <c r="BU54" s="32">
        <v>921414</v>
      </c>
      <c r="BV54" s="33">
        <v>30091243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7"/>
      <c r="BT55" s="31" t="s">
        <v>60</v>
      </c>
      <c r="BU55" s="32">
        <v>831205</v>
      </c>
      <c r="BV55" s="33">
        <v>30091001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82.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8"/>
      <c r="BT56" s="31" t="s">
        <v>61</v>
      </c>
      <c r="BU56" s="32">
        <v>122119</v>
      </c>
      <c r="BV56" s="33">
        <v>302509009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15.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9"/>
      <c r="BT57" s="31" t="s">
        <v>62</v>
      </c>
      <c r="BU57" s="32">
        <v>921220</v>
      </c>
      <c r="BV57" s="33">
        <v>302509011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99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8"/>
      <c r="BT58" s="31" t="s">
        <v>63</v>
      </c>
      <c r="BU58" s="32">
        <v>223310</v>
      </c>
      <c r="BV58" s="33">
        <v>302509002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6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64</v>
      </c>
      <c r="BU59" s="32">
        <v>937116</v>
      </c>
      <c r="BV59" s="34">
        <v>302509004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148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7"/>
      <c r="BT60" s="31" t="s">
        <v>65</v>
      </c>
      <c r="BU60" s="32">
        <v>932200</v>
      </c>
      <c r="BV60" s="35">
        <v>30081229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48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7"/>
      <c r="BT61" s="31" t="s">
        <v>65</v>
      </c>
      <c r="BU61" s="32">
        <v>932200</v>
      </c>
      <c r="BV61" s="33">
        <v>30081340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115.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7"/>
      <c r="BT62" s="31" t="s">
        <v>66</v>
      </c>
      <c r="BU62" s="32">
        <v>932404</v>
      </c>
      <c r="BV62" s="33">
        <v>302509007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13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67</v>
      </c>
      <c r="BU63" s="32">
        <v>831104</v>
      </c>
      <c r="BV63" s="33">
        <v>302509010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6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68</v>
      </c>
      <c r="BU64" s="32">
        <v>228101</v>
      </c>
      <c r="BV64" s="34">
        <v>302509006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82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69</v>
      </c>
      <c r="BU65" s="32">
        <v>217303</v>
      </c>
      <c r="BV65" s="34">
        <v>302509003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70</v>
      </c>
      <c r="BU66" s="32">
        <v>122113</v>
      </c>
      <c r="BV66" s="33">
        <v>302509008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23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31" t="s">
        <v>71</v>
      </c>
      <c r="BU67" s="32">
        <v>921410</v>
      </c>
      <c r="BV67" s="33">
        <v>30081046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263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31" t="s">
        <v>72</v>
      </c>
      <c r="BU68" s="32">
        <v>921411</v>
      </c>
      <c r="BV68" s="33">
        <v>30081047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180.7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31" t="s">
        <v>73</v>
      </c>
      <c r="BU69" s="32">
        <v>932200</v>
      </c>
      <c r="BV69" s="33">
        <v>30071472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36" t="s">
        <v>74</v>
      </c>
      <c r="BU70" s="10">
        <v>224207</v>
      </c>
      <c r="BV70" s="37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6" t="s">
        <v>75</v>
      </c>
      <c r="BU71" s="10">
        <v>921415</v>
      </c>
      <c r="BV71" s="37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6" t="s">
        <v>76</v>
      </c>
      <c r="BU72" s="10">
        <v>921414</v>
      </c>
      <c r="BV72" s="37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</sheetData>
  <mergeCells count="176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5BDB4-F9DA-43DC-AD8D-18E4219199AE}">
  <dimension ref="A1:HN80"/>
  <sheetViews>
    <sheetView topLeftCell="G18" workbookViewId="0">
      <selection activeCell="G18" sqref="A1:XFD1048576"/>
    </sheetView>
  </sheetViews>
  <sheetFormatPr defaultRowHeight="12.75"/>
  <sheetData>
    <row r="1" spans="1:222" ht="20.25">
      <c r="A1" s="16"/>
      <c r="B1" s="18"/>
      <c r="C1" s="18"/>
      <c r="D1" s="18"/>
      <c r="E1" s="18"/>
      <c r="F1" s="18"/>
      <c r="G1" s="18"/>
      <c r="H1" s="23"/>
      <c r="I1" s="158" t="s">
        <v>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60"/>
      <c r="AT1" s="165" t="s">
        <v>1</v>
      </c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7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2"/>
      <c r="AT2" s="168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70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2"/>
      <c r="AT3" s="168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70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2"/>
      <c r="AT4" s="168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70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2"/>
      <c r="AT5" s="168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70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74"/>
      <c r="B6" s="175"/>
      <c r="C6" s="175"/>
      <c r="D6" s="175"/>
      <c r="E6" s="175"/>
      <c r="F6" s="175"/>
      <c r="G6" s="175"/>
      <c r="H6" s="25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  <c r="AT6" s="171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3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76" t="s">
        <v>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8" t="s">
        <v>3</v>
      </c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80">
        <v>221111</v>
      </c>
      <c r="AF7" s="181"/>
      <c r="AG7" s="181"/>
      <c r="AH7" s="181"/>
      <c r="AI7" s="181"/>
      <c r="AJ7" s="181"/>
      <c r="AK7" s="182"/>
      <c r="AL7" s="39" t="s">
        <v>4</v>
      </c>
      <c r="AM7" s="40"/>
      <c r="AN7" s="40"/>
      <c r="AO7" s="40"/>
      <c r="AP7" s="194">
        <v>3072782</v>
      </c>
      <c r="AQ7" s="194"/>
      <c r="AR7" s="194"/>
      <c r="AS7" s="195"/>
      <c r="AT7" s="183">
        <v>3113350</v>
      </c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5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86" t="s">
        <v>5</v>
      </c>
      <c r="B8" s="187"/>
      <c r="C8" s="187"/>
      <c r="D8" s="187"/>
      <c r="E8" s="187"/>
      <c r="F8" s="187" t="s">
        <v>6</v>
      </c>
      <c r="G8" s="187"/>
      <c r="H8" s="187"/>
      <c r="I8" s="187"/>
      <c r="J8" s="188"/>
      <c r="K8" s="189" t="s">
        <v>7</v>
      </c>
      <c r="L8" s="189"/>
      <c r="M8" s="2"/>
      <c r="N8" s="144"/>
      <c r="O8" s="190"/>
      <c r="P8" s="21" t="s">
        <v>8</v>
      </c>
      <c r="Q8" s="20"/>
      <c r="R8" s="20"/>
      <c r="S8" s="20"/>
      <c r="T8" s="22"/>
      <c r="U8" s="191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3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38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40" t="s">
        <v>10</v>
      </c>
      <c r="AF9" s="140"/>
      <c r="AG9" s="141"/>
      <c r="AH9" s="142"/>
      <c r="AI9" s="143"/>
      <c r="AJ9" s="144"/>
      <c r="AK9" s="144"/>
      <c r="AL9" s="144"/>
      <c r="AM9" s="144"/>
      <c r="AN9" s="144"/>
      <c r="AO9" s="144"/>
      <c r="AP9" s="144"/>
      <c r="AQ9" s="144"/>
      <c r="AR9" s="144"/>
      <c r="AS9" s="140" t="s">
        <v>11</v>
      </c>
      <c r="AT9" s="140"/>
      <c r="AU9" s="145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6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20" t="s">
        <v>15</v>
      </c>
      <c r="BH10" s="120"/>
      <c r="BI10" s="120"/>
      <c r="BJ10" s="120"/>
      <c r="BK10" s="120"/>
      <c r="BL10" s="121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36"/>
      <c r="P11" s="137"/>
      <c r="Q11" s="136"/>
      <c r="R11" s="137"/>
      <c r="S11" s="136"/>
      <c r="T11" s="137"/>
      <c r="U11" s="136"/>
      <c r="V11" s="137"/>
      <c r="W11" s="135"/>
      <c r="X11" s="135"/>
      <c r="Y11" s="135"/>
      <c r="Z11" s="135"/>
      <c r="AA11" s="135"/>
      <c r="AB11" s="135"/>
      <c r="AC11" s="136"/>
      <c r="AD11" s="137"/>
      <c r="AE11" s="131"/>
      <c r="AF11" s="132"/>
      <c r="AG11" s="131"/>
      <c r="AH11" s="132"/>
      <c r="AI11" s="131"/>
      <c r="AJ11" s="132"/>
      <c r="AK11" s="131"/>
      <c r="AL11" s="132"/>
      <c r="AM11" s="131"/>
      <c r="AN11" s="132"/>
      <c r="AO11" s="131"/>
      <c r="AP11" s="132"/>
      <c r="AQ11" s="131"/>
      <c r="AR11" s="132"/>
      <c r="AS11" s="131"/>
      <c r="AT11" s="132"/>
      <c r="AU11" s="131"/>
      <c r="AV11" s="132"/>
      <c r="AW11" s="131"/>
      <c r="AX11" s="132"/>
      <c r="AY11" s="123"/>
      <c r="AZ11" s="124"/>
      <c r="BA11" s="123"/>
      <c r="BB11" s="124"/>
      <c r="BC11" s="123"/>
      <c r="BD11" s="124"/>
      <c r="BE11" s="123"/>
      <c r="BF11" s="124"/>
      <c r="BG11" s="120"/>
      <c r="BH11" s="120"/>
      <c r="BI11" s="120"/>
      <c r="BJ11" s="120"/>
      <c r="BK11" s="120"/>
      <c r="BL11" s="121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36"/>
      <c r="P12" s="137"/>
      <c r="Q12" s="136"/>
      <c r="R12" s="137"/>
      <c r="S12" s="136"/>
      <c r="T12" s="137"/>
      <c r="U12" s="136"/>
      <c r="V12" s="137"/>
      <c r="W12" s="136"/>
      <c r="X12" s="137"/>
      <c r="Y12" s="136"/>
      <c r="Z12" s="137"/>
      <c r="AA12" s="136"/>
      <c r="AB12" s="137"/>
      <c r="AC12" s="136"/>
      <c r="AD12" s="137"/>
      <c r="AE12" s="133"/>
      <c r="AF12" s="134"/>
      <c r="AG12" s="133"/>
      <c r="AH12" s="134"/>
      <c r="AI12" s="133"/>
      <c r="AJ12" s="134"/>
      <c r="AK12" s="133"/>
      <c r="AL12" s="134"/>
      <c r="AM12" s="133"/>
      <c r="AN12" s="134"/>
      <c r="AO12" s="133"/>
      <c r="AP12" s="134"/>
      <c r="AQ12" s="133"/>
      <c r="AR12" s="134"/>
      <c r="AS12" s="133"/>
      <c r="AT12" s="134"/>
      <c r="AU12" s="133"/>
      <c r="AV12" s="134"/>
      <c r="AW12" s="133"/>
      <c r="AX12" s="134"/>
      <c r="AY12" s="125"/>
      <c r="AZ12" s="126"/>
      <c r="BA12" s="125"/>
      <c r="BB12" s="126"/>
      <c r="BC12" s="125"/>
      <c r="BD12" s="126"/>
      <c r="BE12" s="125"/>
      <c r="BF12" s="126"/>
      <c r="BG12" s="120"/>
      <c r="BH12" s="120"/>
      <c r="BI12" s="120"/>
      <c r="BJ12" s="120"/>
      <c r="BK12" s="120"/>
      <c r="BL12" s="121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36"/>
      <c r="P13" s="137"/>
      <c r="Q13" s="136"/>
      <c r="R13" s="137"/>
      <c r="S13" s="136"/>
      <c r="T13" s="137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18"/>
      <c r="AF13" s="114"/>
      <c r="AG13" s="118"/>
      <c r="AH13" s="114"/>
      <c r="AI13" s="118"/>
      <c r="AJ13" s="114"/>
      <c r="AK13" s="118"/>
      <c r="AL13" s="114"/>
      <c r="AM13" s="118"/>
      <c r="AN13" s="114"/>
      <c r="AO13" s="118"/>
      <c r="AP13" s="114"/>
      <c r="AQ13" s="118"/>
      <c r="AR13" s="114"/>
      <c r="AS13" s="118"/>
      <c r="AT13" s="114"/>
      <c r="AU13" s="118"/>
      <c r="AV13" s="114"/>
      <c r="AW13" s="118"/>
      <c r="AX13" s="114"/>
      <c r="AY13" s="115"/>
      <c r="AZ13" s="115"/>
      <c r="BA13" s="118"/>
      <c r="BB13" s="114"/>
      <c r="BC13" s="118"/>
      <c r="BD13" s="127"/>
      <c r="BE13" s="128"/>
      <c r="BF13" s="127"/>
      <c r="BG13" s="122"/>
      <c r="BH13" s="120"/>
      <c r="BI13" s="120"/>
      <c r="BJ13" s="120"/>
      <c r="BK13" s="120"/>
      <c r="BL13" s="121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36" t="s">
        <v>83</v>
      </c>
      <c r="P14" s="137"/>
      <c r="Q14" s="136" t="s">
        <v>84</v>
      </c>
      <c r="R14" s="137"/>
      <c r="S14" s="136" t="s">
        <v>85</v>
      </c>
      <c r="T14" s="137"/>
      <c r="U14" s="136" t="s">
        <v>86</v>
      </c>
      <c r="V14" s="137"/>
      <c r="W14" s="136"/>
      <c r="X14" s="137"/>
      <c r="Y14" s="136"/>
      <c r="Z14" s="137"/>
      <c r="AA14" s="136"/>
      <c r="AB14" s="137"/>
      <c r="AC14" s="136"/>
      <c r="AD14" s="137"/>
      <c r="AE14" s="118"/>
      <c r="AF14" s="114"/>
      <c r="AG14" s="118"/>
      <c r="AH14" s="114"/>
      <c r="AI14" s="118"/>
      <c r="AJ14" s="114"/>
      <c r="AK14" s="118"/>
      <c r="AL14" s="114"/>
      <c r="AM14" s="129"/>
      <c r="AN14" s="130"/>
      <c r="AO14" s="118"/>
      <c r="AP14" s="114"/>
      <c r="AQ14" s="118"/>
      <c r="AR14" s="114"/>
      <c r="AS14" s="118"/>
      <c r="AT14" s="114"/>
      <c r="AU14" s="115"/>
      <c r="AV14" s="115"/>
      <c r="AW14" s="118"/>
      <c r="AX14" s="113"/>
      <c r="AY14" s="119"/>
      <c r="AZ14" s="119"/>
      <c r="BA14" s="128"/>
      <c r="BB14" s="127"/>
      <c r="BC14" s="128"/>
      <c r="BD14" s="127"/>
      <c r="BE14" s="128"/>
      <c r="BF14" s="127"/>
      <c r="BG14" s="122"/>
      <c r="BH14" s="120"/>
      <c r="BI14" s="120"/>
      <c r="BJ14" s="120"/>
      <c r="BK14" s="120"/>
      <c r="BL14" s="12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3" t="s">
        <v>19</v>
      </c>
      <c r="BH15" s="114"/>
      <c r="BI15" s="115" t="s">
        <v>20</v>
      </c>
      <c r="BJ15" s="115"/>
      <c r="BK15" s="116" t="s">
        <v>21</v>
      </c>
      <c r="BL15" s="117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s="91" customFormat="1" ht="15">
      <c r="A16" s="75">
        <v>1</v>
      </c>
      <c r="B16" s="198" t="s">
        <v>22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76"/>
      <c r="P16" s="77"/>
      <c r="Q16" s="78"/>
      <c r="R16" s="79"/>
      <c r="S16" s="80"/>
      <c r="T16" s="79"/>
      <c r="U16" s="79"/>
      <c r="V16" s="79"/>
      <c r="W16" s="81"/>
      <c r="X16" s="82"/>
      <c r="Y16" s="81"/>
      <c r="Z16" s="82"/>
      <c r="AA16" s="81"/>
      <c r="AB16" s="82"/>
      <c r="AC16" s="83"/>
      <c r="AD16" s="84"/>
      <c r="AE16" s="85"/>
      <c r="AF16" s="73"/>
      <c r="AG16" s="73"/>
      <c r="AH16" s="73"/>
      <c r="AI16" s="85"/>
      <c r="AJ16" s="86"/>
      <c r="AK16" s="87"/>
      <c r="AL16" s="88"/>
      <c r="AM16" s="85"/>
      <c r="AN16" s="88"/>
      <c r="AO16" s="85"/>
      <c r="AP16" s="88"/>
      <c r="AQ16" s="85"/>
      <c r="AR16" s="88"/>
      <c r="AS16" s="85"/>
      <c r="AT16" s="88"/>
      <c r="AU16" s="85"/>
      <c r="AV16" s="88"/>
      <c r="AW16" s="73"/>
      <c r="AX16" s="73"/>
      <c r="AY16" s="73"/>
      <c r="AZ16" s="73"/>
      <c r="BA16" s="73"/>
      <c r="BB16" s="89"/>
      <c r="BC16" s="73"/>
      <c r="BD16" s="73"/>
      <c r="BE16" s="73"/>
      <c r="BF16" s="73"/>
      <c r="BG16" s="199">
        <f t="shared" ref="BG16:BG32" si="0">COUNTIF(O16:AV16,"E")</f>
        <v>0</v>
      </c>
      <c r="BH16" s="200"/>
      <c r="BI16" s="201">
        <f t="shared" ref="BI16:BI32" si="1">COUNTIF(O16:AV16,"F")</f>
        <v>0</v>
      </c>
      <c r="BJ16" s="200"/>
      <c r="BK16" s="201">
        <f>BG16+BI16</f>
        <v>0</v>
      </c>
      <c r="BL16" s="202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</row>
    <row r="17" spans="1:222" ht="15">
      <c r="A17" s="26">
        <v>2</v>
      </c>
      <c r="B17" s="105" t="s">
        <v>25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6" t="s">
        <v>23</v>
      </c>
      <c r="P17" s="47"/>
      <c r="Q17" s="46" t="s">
        <v>23</v>
      </c>
      <c r="R17" s="48"/>
      <c r="S17" s="49" t="s">
        <v>23</v>
      </c>
      <c r="T17" s="48"/>
      <c r="U17" s="48"/>
      <c r="V17" s="48" t="s">
        <v>23</v>
      </c>
      <c r="W17" s="50"/>
      <c r="X17" s="48"/>
      <c r="Y17" s="50"/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9">
        <f t="shared" si="0"/>
        <v>0</v>
      </c>
      <c r="BH17" s="110"/>
      <c r="BI17" s="111">
        <f t="shared" si="1"/>
        <v>0</v>
      </c>
      <c r="BJ17" s="110"/>
      <c r="BK17" s="111">
        <f t="shared" ref="BK17:BK32" si="2">BG17+BI17</f>
        <v>0</v>
      </c>
      <c r="BL17" s="112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26">
        <v>3</v>
      </c>
      <c r="B18" s="105" t="s">
        <v>26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6" t="s">
        <v>23</v>
      </c>
      <c r="P18" s="47"/>
      <c r="Q18" s="46" t="s">
        <v>23</v>
      </c>
      <c r="R18" s="48"/>
      <c r="S18" s="49" t="s">
        <v>23</v>
      </c>
      <c r="T18" s="48"/>
      <c r="U18" s="48"/>
      <c r="V18" s="48" t="s">
        <v>23</v>
      </c>
      <c r="W18" s="50"/>
      <c r="X18" s="48"/>
      <c r="Y18" s="50"/>
      <c r="Z18" s="48"/>
      <c r="AA18" s="50"/>
      <c r="AB18" s="48"/>
      <c r="AC18" s="49"/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9">
        <f t="shared" si="0"/>
        <v>0</v>
      </c>
      <c r="BH18" s="110"/>
      <c r="BI18" s="111">
        <f t="shared" si="1"/>
        <v>0</v>
      </c>
      <c r="BJ18" s="110"/>
      <c r="BK18" s="111">
        <f t="shared" si="2"/>
        <v>0</v>
      </c>
      <c r="BL18" s="112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ht="15">
      <c r="A19" s="26">
        <v>4</v>
      </c>
      <c r="B19" s="105" t="s">
        <v>87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46" t="s">
        <v>23</v>
      </c>
      <c r="P19" s="47"/>
      <c r="Q19" s="46" t="s">
        <v>23</v>
      </c>
      <c r="R19" s="48"/>
      <c r="S19" s="49" t="s">
        <v>23</v>
      </c>
      <c r="T19" s="48"/>
      <c r="U19" s="48"/>
      <c r="V19" s="48" t="s">
        <v>23</v>
      </c>
      <c r="W19" s="50"/>
      <c r="X19" s="48"/>
      <c r="Y19" s="50"/>
      <c r="Z19" s="48"/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8">
        <f t="shared" si="0"/>
        <v>0</v>
      </c>
      <c r="BH19" s="108"/>
      <c r="BI19" s="108">
        <f t="shared" si="1"/>
        <v>0</v>
      </c>
      <c r="BJ19" s="108"/>
      <c r="BK19" s="108">
        <f t="shared" si="2"/>
        <v>0</v>
      </c>
      <c r="BL19" s="108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ht="15">
      <c r="A20" s="26">
        <v>5</v>
      </c>
      <c r="B20" s="105" t="s">
        <v>28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6" t="s">
        <v>23</v>
      </c>
      <c r="P20" s="47"/>
      <c r="Q20" s="46" t="s">
        <v>23</v>
      </c>
      <c r="R20" s="48"/>
      <c r="S20" s="49" t="s">
        <v>23</v>
      </c>
      <c r="T20" s="48"/>
      <c r="U20" s="48"/>
      <c r="V20" s="48" t="s">
        <v>23</v>
      </c>
      <c r="W20" s="50"/>
      <c r="X20" s="48"/>
      <c r="Y20" s="50"/>
      <c r="Z20" s="48"/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8">
        <f t="shared" si="0"/>
        <v>0</v>
      </c>
      <c r="BH20" s="108"/>
      <c r="BI20" s="108">
        <f t="shared" si="1"/>
        <v>0</v>
      </c>
      <c r="BJ20" s="108"/>
      <c r="BK20" s="108">
        <f t="shared" si="2"/>
        <v>0</v>
      </c>
      <c r="BL20" s="108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ht="15">
      <c r="A21" s="26">
        <v>6</v>
      </c>
      <c r="B21" s="105" t="s">
        <v>29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6" t="s">
        <v>24</v>
      </c>
      <c r="P21" s="47"/>
      <c r="Q21" s="46" t="s">
        <v>23</v>
      </c>
      <c r="R21" s="48"/>
      <c r="S21" s="49" t="s">
        <v>23</v>
      </c>
      <c r="T21" s="48"/>
      <c r="U21" s="48"/>
      <c r="V21" s="48" t="s">
        <v>23</v>
      </c>
      <c r="W21" s="50"/>
      <c r="X21" s="48"/>
      <c r="Y21" s="50"/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8">
        <f t="shared" si="0"/>
        <v>0</v>
      </c>
      <c r="BH21" s="108"/>
      <c r="BI21" s="108">
        <f t="shared" si="1"/>
        <v>1</v>
      </c>
      <c r="BJ21" s="108"/>
      <c r="BK21" s="108">
        <f t="shared" si="2"/>
        <v>1</v>
      </c>
      <c r="BL21" s="108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26">
        <v>7</v>
      </c>
      <c r="B22" s="105" t="s">
        <v>30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6" t="s">
        <v>23</v>
      </c>
      <c r="P22" s="47"/>
      <c r="Q22" s="46" t="s">
        <v>23</v>
      </c>
      <c r="R22" s="48"/>
      <c r="S22" s="49" t="s">
        <v>23</v>
      </c>
      <c r="T22" s="48"/>
      <c r="U22" s="48"/>
      <c r="V22" s="48" t="s">
        <v>23</v>
      </c>
      <c r="W22" s="50"/>
      <c r="X22" s="48"/>
      <c r="Y22" s="50"/>
      <c r="Z22" s="48"/>
      <c r="AA22" s="50"/>
      <c r="AB22" s="48"/>
      <c r="AC22" s="49"/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8">
        <f t="shared" si="0"/>
        <v>0</v>
      </c>
      <c r="BH22" s="108"/>
      <c r="BI22" s="108">
        <f t="shared" si="1"/>
        <v>0</v>
      </c>
      <c r="BJ22" s="108"/>
      <c r="BK22" s="108">
        <f t="shared" si="2"/>
        <v>0</v>
      </c>
      <c r="BL22" s="108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ht="15">
      <c r="A23" s="26">
        <v>8</v>
      </c>
      <c r="B23" s="105" t="s">
        <v>31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  <c r="O23" s="55" t="s">
        <v>24</v>
      </c>
      <c r="P23" s="56"/>
      <c r="Q23" s="55" t="s">
        <v>23</v>
      </c>
      <c r="R23" s="57"/>
      <c r="S23" s="58" t="s">
        <v>23</v>
      </c>
      <c r="T23" s="57"/>
      <c r="U23" s="57"/>
      <c r="V23" s="57" t="s">
        <v>23</v>
      </c>
      <c r="W23" s="59"/>
      <c r="X23" s="57"/>
      <c r="Y23" s="59"/>
      <c r="Z23" s="57"/>
      <c r="AA23" s="59"/>
      <c r="AB23" s="57"/>
      <c r="AC23" s="58"/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8">
        <f t="shared" si="0"/>
        <v>0</v>
      </c>
      <c r="BH23" s="108"/>
      <c r="BI23" s="108">
        <f t="shared" si="1"/>
        <v>1</v>
      </c>
      <c r="BJ23" s="108"/>
      <c r="BK23" s="108">
        <f t="shared" si="2"/>
        <v>1</v>
      </c>
      <c r="BL23" s="108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</row>
    <row r="24" spans="1:222" ht="15">
      <c r="A24" s="26">
        <v>9</v>
      </c>
      <c r="B24" s="105" t="s">
        <v>32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55" t="s">
        <v>23</v>
      </c>
      <c r="P24" s="56"/>
      <c r="Q24" s="55" t="s">
        <v>24</v>
      </c>
      <c r="R24" s="57"/>
      <c r="S24" s="58" t="s">
        <v>23</v>
      </c>
      <c r="T24" s="57"/>
      <c r="U24" s="57"/>
      <c r="V24" s="57" t="s">
        <v>23</v>
      </c>
      <c r="W24" s="59"/>
      <c r="X24" s="57"/>
      <c r="Y24" s="59"/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8">
        <f t="shared" si="0"/>
        <v>0</v>
      </c>
      <c r="BH24" s="108"/>
      <c r="BI24" s="108">
        <f t="shared" si="1"/>
        <v>1</v>
      </c>
      <c r="BJ24" s="108"/>
      <c r="BK24" s="108">
        <f t="shared" si="2"/>
        <v>1</v>
      </c>
      <c r="BL24" s="108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105" t="s">
        <v>33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55" t="s">
        <v>24</v>
      </c>
      <c r="P25" s="56"/>
      <c r="Q25" s="55" t="s">
        <v>23</v>
      </c>
      <c r="R25" s="57"/>
      <c r="S25" s="58" t="s">
        <v>23</v>
      </c>
      <c r="T25" s="57"/>
      <c r="U25" s="57"/>
      <c r="V25" s="57" t="s">
        <v>23</v>
      </c>
      <c r="W25" s="59"/>
      <c r="X25" s="57"/>
      <c r="Y25" s="59"/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8">
        <f t="shared" si="0"/>
        <v>0</v>
      </c>
      <c r="BH25" s="108"/>
      <c r="BI25" s="108">
        <f t="shared" si="1"/>
        <v>1</v>
      </c>
      <c r="BJ25" s="108"/>
      <c r="BK25" s="108">
        <f t="shared" si="2"/>
        <v>1</v>
      </c>
      <c r="BL25" s="108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101" t="s">
        <v>79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46" t="s">
        <v>23</v>
      </c>
      <c r="P26" s="47"/>
      <c r="Q26" s="46" t="s">
        <v>23</v>
      </c>
      <c r="R26" s="48"/>
      <c r="S26" s="49" t="s">
        <v>23</v>
      </c>
      <c r="T26" s="48"/>
      <c r="U26" s="48"/>
      <c r="V26" s="48" t="s">
        <v>23</v>
      </c>
      <c r="W26" s="50"/>
      <c r="X26" s="48"/>
      <c r="Y26" s="50"/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04">
        <f t="shared" si="0"/>
        <v>0</v>
      </c>
      <c r="BH26" s="104"/>
      <c r="BI26" s="104">
        <f t="shared" si="1"/>
        <v>0</v>
      </c>
      <c r="BJ26" s="104"/>
      <c r="BK26" s="104">
        <f t="shared" si="2"/>
        <v>0</v>
      </c>
      <c r="BL26" s="104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101" t="s">
        <v>35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46" t="s">
        <v>23</v>
      </c>
      <c r="P27" s="47"/>
      <c r="Q27" s="46" t="s">
        <v>23</v>
      </c>
      <c r="R27" s="48"/>
      <c r="S27" s="49" t="s">
        <v>23</v>
      </c>
      <c r="T27" s="48"/>
      <c r="U27" s="48"/>
      <c r="V27" s="48" t="s">
        <v>23</v>
      </c>
      <c r="W27" s="50"/>
      <c r="X27" s="48"/>
      <c r="Y27" s="50"/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04">
        <f t="shared" si="0"/>
        <v>0</v>
      </c>
      <c r="BH27" s="104"/>
      <c r="BI27" s="104">
        <f t="shared" si="1"/>
        <v>0</v>
      </c>
      <c r="BJ27" s="104"/>
      <c r="BK27" s="104">
        <f t="shared" si="2"/>
        <v>0</v>
      </c>
      <c r="BL27" s="104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101" t="s">
        <v>36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46" t="s">
        <v>24</v>
      </c>
      <c r="P28" s="47"/>
      <c r="Q28" s="46" t="s">
        <v>23</v>
      </c>
      <c r="R28" s="48"/>
      <c r="S28" s="49" t="s">
        <v>23</v>
      </c>
      <c r="T28" s="48"/>
      <c r="U28" s="48"/>
      <c r="V28" s="48" t="s">
        <v>24</v>
      </c>
      <c r="W28" s="50"/>
      <c r="X28" s="48"/>
      <c r="Y28" s="50"/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04">
        <f t="shared" si="0"/>
        <v>0</v>
      </c>
      <c r="BH28" s="104"/>
      <c r="BI28" s="104">
        <f t="shared" si="1"/>
        <v>2</v>
      </c>
      <c r="BJ28" s="104"/>
      <c r="BK28" s="104">
        <f t="shared" si="2"/>
        <v>2</v>
      </c>
      <c r="BL28" s="104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ht="15">
      <c r="A29" s="45">
        <v>3</v>
      </c>
      <c r="B29" s="101" t="s">
        <v>37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46" t="s">
        <v>23</v>
      </c>
      <c r="P29" s="47"/>
      <c r="Q29" s="46" t="s">
        <v>23</v>
      </c>
      <c r="R29" s="48"/>
      <c r="S29" s="49" t="s">
        <v>23</v>
      </c>
      <c r="T29" s="48"/>
      <c r="U29" s="48"/>
      <c r="V29" s="48" t="s">
        <v>23</v>
      </c>
      <c r="W29" s="50"/>
      <c r="X29" s="48"/>
      <c r="Y29" s="50"/>
      <c r="Z29" s="48"/>
      <c r="AA29" s="50"/>
      <c r="AB29" s="48"/>
      <c r="AC29" s="49"/>
      <c r="AD29" s="51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104">
        <f t="shared" si="0"/>
        <v>0</v>
      </c>
      <c r="BH29" s="104"/>
      <c r="BI29" s="104">
        <f t="shared" si="1"/>
        <v>0</v>
      </c>
      <c r="BJ29" s="104"/>
      <c r="BK29" s="104">
        <f t="shared" si="2"/>
        <v>0</v>
      </c>
      <c r="BL29" s="104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</row>
    <row r="30" spans="1:222" ht="15">
      <c r="A30" s="45">
        <v>13</v>
      </c>
      <c r="B30" s="101" t="s">
        <v>38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46" t="s">
        <v>23</v>
      </c>
      <c r="P30" s="47"/>
      <c r="Q30" s="46" t="s">
        <v>24</v>
      </c>
      <c r="R30" s="48"/>
      <c r="S30" s="49" t="s">
        <v>23</v>
      </c>
      <c r="T30" s="48"/>
      <c r="U30" s="48"/>
      <c r="V30" s="48" t="s">
        <v>23</v>
      </c>
      <c r="W30" s="50"/>
      <c r="X30" s="48"/>
      <c r="Y30" s="50"/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04">
        <f t="shared" si="0"/>
        <v>0</v>
      </c>
      <c r="BH30" s="104"/>
      <c r="BI30" s="104">
        <f t="shared" si="1"/>
        <v>1</v>
      </c>
      <c r="BJ30" s="104"/>
      <c r="BK30" s="104">
        <f t="shared" si="2"/>
        <v>1</v>
      </c>
      <c r="BL30" s="10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45">
        <v>16</v>
      </c>
      <c r="B31" s="101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70" t="s">
        <v>23</v>
      </c>
      <c r="P31" s="70"/>
      <c r="Q31" s="70" t="s">
        <v>24</v>
      </c>
      <c r="R31" s="70"/>
      <c r="S31" s="70" t="s">
        <v>23</v>
      </c>
      <c r="T31" s="70"/>
      <c r="U31" s="70"/>
      <c r="V31" s="70" t="s">
        <v>23</v>
      </c>
      <c r="W31" s="70"/>
      <c r="X31" s="70"/>
      <c r="Y31" s="70"/>
      <c r="Z31" s="70"/>
      <c r="AA31" s="70"/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04">
        <f t="shared" si="0"/>
        <v>0</v>
      </c>
      <c r="BH31" s="104"/>
      <c r="BI31" s="104">
        <f t="shared" si="1"/>
        <v>1</v>
      </c>
      <c r="BJ31" s="104"/>
      <c r="BK31" s="104">
        <f t="shared" si="2"/>
        <v>1</v>
      </c>
      <c r="BL31" s="10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</row>
    <row r="32" spans="1:222" ht="15">
      <c r="A32" s="45">
        <v>15</v>
      </c>
      <c r="B32" s="101" t="s">
        <v>80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70" t="s">
        <v>24</v>
      </c>
      <c r="P32" s="70"/>
      <c r="Q32" s="70" t="s">
        <v>23</v>
      </c>
      <c r="R32" s="70"/>
      <c r="S32" s="70" t="s">
        <v>23</v>
      </c>
      <c r="T32" s="70"/>
      <c r="U32" s="70"/>
      <c r="V32" s="70" t="s">
        <v>23</v>
      </c>
      <c r="W32" s="70"/>
      <c r="X32" s="70"/>
      <c r="Y32" s="70"/>
      <c r="Z32" s="70"/>
      <c r="AA32" s="70"/>
      <c r="AB32" s="70"/>
      <c r="AC32" s="70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04">
        <f t="shared" si="0"/>
        <v>0</v>
      </c>
      <c r="BH32" s="104"/>
      <c r="BI32" s="104">
        <f t="shared" si="1"/>
        <v>1</v>
      </c>
      <c r="BJ32" s="104"/>
      <c r="BK32" s="104">
        <f t="shared" si="2"/>
        <v>1</v>
      </c>
      <c r="BL32" s="10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</row>
    <row r="33" spans="1:222" ht="15">
      <c r="A33" s="61">
        <v>17</v>
      </c>
      <c r="B33" s="102" t="s">
        <v>41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70" t="s">
        <v>24</v>
      </c>
      <c r="P33" s="70"/>
      <c r="Q33" s="70" t="s">
        <v>23</v>
      </c>
      <c r="R33" s="70"/>
      <c r="S33" s="70" t="s">
        <v>24</v>
      </c>
      <c r="T33" s="70"/>
      <c r="U33" s="70"/>
      <c r="V33" s="70" t="s">
        <v>23</v>
      </c>
      <c r="W33" s="70"/>
      <c r="X33" s="70"/>
      <c r="Y33" s="70"/>
      <c r="Z33" s="70"/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</row>
    <row r="34" spans="1:222" ht="15">
      <c r="A34" s="61">
        <v>18</v>
      </c>
      <c r="B34" s="102" t="s">
        <v>42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70" t="s">
        <v>23</v>
      </c>
      <c r="P34" s="70"/>
      <c r="Q34" s="70" t="s">
        <v>23</v>
      </c>
      <c r="R34" s="70"/>
      <c r="S34" s="70" t="s">
        <v>24</v>
      </c>
      <c r="T34" s="70"/>
      <c r="U34" s="70"/>
      <c r="V34" s="70" t="s">
        <v>23</v>
      </c>
      <c r="W34" s="70"/>
      <c r="X34" s="70"/>
      <c r="Y34" s="70"/>
      <c r="Z34" s="70"/>
      <c r="AA34" s="70"/>
      <c r="AB34" s="70"/>
      <c r="AC34" s="70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</row>
    <row r="35" spans="1:222" ht="15">
      <c r="A35" s="61">
        <v>19</v>
      </c>
      <c r="B35" s="102" t="s">
        <v>43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70" t="s">
        <v>23</v>
      </c>
      <c r="P35" s="70"/>
      <c r="Q35" s="70" t="s">
        <v>23</v>
      </c>
      <c r="R35" s="70"/>
      <c r="S35" s="70" t="s">
        <v>23</v>
      </c>
      <c r="T35" s="70"/>
      <c r="U35" s="70"/>
      <c r="V35" s="70" t="s">
        <v>23</v>
      </c>
      <c r="W35" s="70"/>
      <c r="X35" s="70"/>
      <c r="Y35" s="70"/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71">
        <v>20</v>
      </c>
      <c r="B36" s="196" t="s">
        <v>44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</row>
    <row r="37" spans="1:222" ht="15">
      <c r="A37" s="61">
        <v>21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61">
        <v>22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</row>
    <row r="39" spans="1:222" ht="15">
      <c r="A39" s="92" t="s">
        <v>45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</row>
    <row r="40" spans="1:222" ht="18">
      <c r="A40" s="94" t="s">
        <v>46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ht="18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>
      <c r="A42" s="2" t="s">
        <v>48</v>
      </c>
      <c r="B42" s="2"/>
      <c r="C42" s="2"/>
      <c r="D42" s="2"/>
      <c r="E42" s="2"/>
      <c r="F42" s="2" t="s">
        <v>49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</row>
    <row r="43" spans="1:22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</row>
    <row r="44" spans="1:22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</row>
    <row r="45" spans="1:22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</row>
    <row r="46" spans="1:22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T46" s="7"/>
      <c r="BU46" s="7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7"/>
      <c r="BS47" s="27"/>
      <c r="BT47" s="7" t="s">
        <v>50</v>
      </c>
      <c r="BU47" s="7" t="s">
        <v>50</v>
      </c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 ht="115.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7"/>
      <c r="BS48" s="7" t="s">
        <v>51</v>
      </c>
      <c r="BT48" s="31" t="s">
        <v>52</v>
      </c>
      <c r="BU48" s="32">
        <v>224207</v>
      </c>
      <c r="BV48" s="33">
        <v>30091242</v>
      </c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 ht="115.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7"/>
      <c r="BS49" s="7" t="s">
        <v>53</v>
      </c>
      <c r="BT49" s="31" t="s">
        <v>52</v>
      </c>
      <c r="BU49" s="32">
        <v>224207</v>
      </c>
      <c r="BV49" s="33">
        <v>30091332</v>
      </c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 ht="180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S50" s="7" t="s">
        <v>54</v>
      </c>
      <c r="BT50" s="31" t="s">
        <v>55</v>
      </c>
      <c r="BU50" s="32">
        <v>921416</v>
      </c>
      <c r="BV50" s="33">
        <v>30091003</v>
      </c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 ht="99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S51" s="28"/>
      <c r="BT51" s="31" t="s">
        <v>56</v>
      </c>
      <c r="BU51" s="32">
        <v>223224</v>
      </c>
      <c r="BV51" s="34">
        <v>302509005</v>
      </c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99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S52" s="27"/>
      <c r="BT52" s="31" t="s">
        <v>57</v>
      </c>
      <c r="BU52" s="32">
        <v>831206</v>
      </c>
      <c r="BV52" s="33">
        <v>30091362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3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S53" s="27"/>
      <c r="BT53" s="31" t="s">
        <v>58</v>
      </c>
      <c r="BU53" s="32">
        <v>921415</v>
      </c>
      <c r="BV53" s="33">
        <v>30091244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6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27"/>
      <c r="BT54" s="31" t="s">
        <v>59</v>
      </c>
      <c r="BU54" s="32">
        <v>921414</v>
      </c>
      <c r="BV54" s="33">
        <v>30091243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7"/>
      <c r="BT55" s="31" t="s">
        <v>60</v>
      </c>
      <c r="BU55" s="32">
        <v>831205</v>
      </c>
      <c r="BV55" s="33">
        <v>30091001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82.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8"/>
      <c r="BT56" s="31" t="s">
        <v>61</v>
      </c>
      <c r="BU56" s="32">
        <v>122119</v>
      </c>
      <c r="BV56" s="33">
        <v>302509009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15.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9"/>
      <c r="BT57" s="31" t="s">
        <v>62</v>
      </c>
      <c r="BU57" s="32">
        <v>921220</v>
      </c>
      <c r="BV57" s="33">
        <v>302509011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99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8"/>
      <c r="BT58" s="31" t="s">
        <v>63</v>
      </c>
      <c r="BU58" s="32">
        <v>223310</v>
      </c>
      <c r="BV58" s="33">
        <v>302509002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6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64</v>
      </c>
      <c r="BU59" s="32">
        <v>937116</v>
      </c>
      <c r="BV59" s="34">
        <v>302509004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148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7"/>
      <c r="BT60" s="31" t="s">
        <v>65</v>
      </c>
      <c r="BU60" s="32">
        <v>932200</v>
      </c>
      <c r="BV60" s="35">
        <v>30081229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48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7"/>
      <c r="BT61" s="31" t="s">
        <v>65</v>
      </c>
      <c r="BU61" s="32">
        <v>932200</v>
      </c>
      <c r="BV61" s="33">
        <v>30081340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115.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7"/>
      <c r="BT62" s="31" t="s">
        <v>66</v>
      </c>
      <c r="BU62" s="32">
        <v>932404</v>
      </c>
      <c r="BV62" s="33">
        <v>302509007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13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67</v>
      </c>
      <c r="BU63" s="32">
        <v>831104</v>
      </c>
      <c r="BV63" s="33">
        <v>302509010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6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68</v>
      </c>
      <c r="BU64" s="32">
        <v>228101</v>
      </c>
      <c r="BV64" s="34">
        <v>302509006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82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69</v>
      </c>
      <c r="BU65" s="32">
        <v>217303</v>
      </c>
      <c r="BV65" s="34">
        <v>302509003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70</v>
      </c>
      <c r="BU66" s="32">
        <v>122113</v>
      </c>
      <c r="BV66" s="33">
        <v>302509008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23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31" t="s">
        <v>71</v>
      </c>
      <c r="BU67" s="32">
        <v>921410</v>
      </c>
      <c r="BV67" s="33">
        <v>30081046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263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31" t="s">
        <v>72</v>
      </c>
      <c r="BU68" s="32">
        <v>921411</v>
      </c>
      <c r="BV68" s="33">
        <v>30081047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180.7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31" t="s">
        <v>73</v>
      </c>
      <c r="BU69" s="32">
        <v>932200</v>
      </c>
      <c r="BV69" s="33">
        <v>30071472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36" t="s">
        <v>74</v>
      </c>
      <c r="BU70" s="10">
        <v>224207</v>
      </c>
      <c r="BV70" s="37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6" t="s">
        <v>75</v>
      </c>
      <c r="BU71" s="10">
        <v>921415</v>
      </c>
      <c r="BV71" s="37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6" t="s">
        <v>76</v>
      </c>
      <c r="BU72" s="10">
        <v>921414</v>
      </c>
      <c r="BV72" s="37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</sheetData>
  <mergeCells count="176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FDDDF-D752-49C8-8CFF-FE9D461BB544}">
  <dimension ref="A1:HN80"/>
  <sheetViews>
    <sheetView topLeftCell="A14" workbookViewId="0">
      <selection activeCell="A14" sqref="A1:XFD1048576"/>
    </sheetView>
  </sheetViews>
  <sheetFormatPr defaultRowHeight="12.75"/>
  <sheetData>
    <row r="1" spans="1:222" ht="20.25">
      <c r="A1" s="16"/>
      <c r="B1" s="18"/>
      <c r="C1" s="18"/>
      <c r="D1" s="18"/>
      <c r="E1" s="18"/>
      <c r="F1" s="18"/>
      <c r="G1" s="18"/>
      <c r="H1" s="23"/>
      <c r="I1" s="158" t="s">
        <v>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60"/>
      <c r="AT1" s="165" t="s">
        <v>1</v>
      </c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7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2"/>
      <c r="AT2" s="168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70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2"/>
      <c r="AT3" s="168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70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2"/>
      <c r="AT4" s="168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70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2"/>
      <c r="AT5" s="168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70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74"/>
      <c r="B6" s="175"/>
      <c r="C6" s="175"/>
      <c r="D6" s="175"/>
      <c r="E6" s="175"/>
      <c r="F6" s="175"/>
      <c r="G6" s="175"/>
      <c r="H6" s="25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  <c r="AT6" s="171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3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76" t="s">
        <v>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8" t="s">
        <v>3</v>
      </c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80">
        <v>221111</v>
      </c>
      <c r="AF7" s="181"/>
      <c r="AG7" s="181"/>
      <c r="AH7" s="181"/>
      <c r="AI7" s="181"/>
      <c r="AJ7" s="181"/>
      <c r="AK7" s="182"/>
      <c r="AL7" s="39" t="s">
        <v>4</v>
      </c>
      <c r="AM7" s="40"/>
      <c r="AN7" s="40"/>
      <c r="AO7" s="40"/>
      <c r="AP7" s="194">
        <v>3072782</v>
      </c>
      <c r="AQ7" s="194"/>
      <c r="AR7" s="194"/>
      <c r="AS7" s="195"/>
      <c r="AT7" s="183">
        <v>3113350</v>
      </c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5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86" t="s">
        <v>5</v>
      </c>
      <c r="B8" s="187"/>
      <c r="C8" s="187"/>
      <c r="D8" s="187"/>
      <c r="E8" s="187"/>
      <c r="F8" s="187" t="s">
        <v>6</v>
      </c>
      <c r="G8" s="187"/>
      <c r="H8" s="187"/>
      <c r="I8" s="187"/>
      <c r="J8" s="188"/>
      <c r="K8" s="189" t="s">
        <v>7</v>
      </c>
      <c r="L8" s="189"/>
      <c r="M8" s="2"/>
      <c r="N8" s="144"/>
      <c r="O8" s="190"/>
      <c r="P8" s="21" t="s">
        <v>8</v>
      </c>
      <c r="Q8" s="20"/>
      <c r="R8" s="20"/>
      <c r="S8" s="20"/>
      <c r="T8" s="22"/>
      <c r="U8" s="191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3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38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40" t="s">
        <v>10</v>
      </c>
      <c r="AF9" s="140"/>
      <c r="AG9" s="141"/>
      <c r="AH9" s="142"/>
      <c r="AI9" s="143"/>
      <c r="AJ9" s="144"/>
      <c r="AK9" s="144"/>
      <c r="AL9" s="144"/>
      <c r="AM9" s="144"/>
      <c r="AN9" s="144"/>
      <c r="AO9" s="144"/>
      <c r="AP9" s="144"/>
      <c r="AQ9" s="144"/>
      <c r="AR9" s="144"/>
      <c r="AS9" s="140" t="s">
        <v>11</v>
      </c>
      <c r="AT9" s="140"/>
      <c r="AU9" s="145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6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20" t="s">
        <v>15</v>
      </c>
      <c r="BH10" s="120"/>
      <c r="BI10" s="120"/>
      <c r="BJ10" s="120"/>
      <c r="BK10" s="120"/>
      <c r="BL10" s="121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36"/>
      <c r="P11" s="137"/>
      <c r="Q11" s="136"/>
      <c r="R11" s="137"/>
      <c r="S11" s="136"/>
      <c r="T11" s="137"/>
      <c r="U11" s="136"/>
      <c r="V11" s="137"/>
      <c r="W11" s="135"/>
      <c r="X11" s="135"/>
      <c r="Y11" s="135"/>
      <c r="Z11" s="135"/>
      <c r="AA11" s="135"/>
      <c r="AB11" s="135"/>
      <c r="AC11" s="136"/>
      <c r="AD11" s="137"/>
      <c r="AE11" s="131"/>
      <c r="AF11" s="132"/>
      <c r="AG11" s="131"/>
      <c r="AH11" s="132"/>
      <c r="AI11" s="131"/>
      <c r="AJ11" s="132"/>
      <c r="AK11" s="131"/>
      <c r="AL11" s="132"/>
      <c r="AM11" s="131"/>
      <c r="AN11" s="132"/>
      <c r="AO11" s="131"/>
      <c r="AP11" s="132"/>
      <c r="AQ11" s="131"/>
      <c r="AR11" s="132"/>
      <c r="AS11" s="131"/>
      <c r="AT11" s="132"/>
      <c r="AU11" s="131"/>
      <c r="AV11" s="132"/>
      <c r="AW11" s="131"/>
      <c r="AX11" s="132"/>
      <c r="AY11" s="123"/>
      <c r="AZ11" s="124"/>
      <c r="BA11" s="123"/>
      <c r="BB11" s="124"/>
      <c r="BC11" s="123"/>
      <c r="BD11" s="124"/>
      <c r="BE11" s="123"/>
      <c r="BF11" s="124"/>
      <c r="BG11" s="120"/>
      <c r="BH11" s="120"/>
      <c r="BI11" s="120"/>
      <c r="BJ11" s="120"/>
      <c r="BK11" s="120"/>
      <c r="BL11" s="121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36"/>
      <c r="P12" s="137"/>
      <c r="Q12" s="136"/>
      <c r="R12" s="137"/>
      <c r="S12" s="136"/>
      <c r="T12" s="137"/>
      <c r="U12" s="136"/>
      <c r="V12" s="137"/>
      <c r="W12" s="136"/>
      <c r="X12" s="137"/>
      <c r="Y12" s="136"/>
      <c r="Z12" s="137"/>
      <c r="AA12" s="136"/>
      <c r="AB12" s="137"/>
      <c r="AC12" s="136"/>
      <c r="AD12" s="137"/>
      <c r="AE12" s="133"/>
      <c r="AF12" s="134"/>
      <c r="AG12" s="133"/>
      <c r="AH12" s="134"/>
      <c r="AI12" s="133"/>
      <c r="AJ12" s="134"/>
      <c r="AK12" s="133"/>
      <c r="AL12" s="134"/>
      <c r="AM12" s="133"/>
      <c r="AN12" s="134"/>
      <c r="AO12" s="133"/>
      <c r="AP12" s="134"/>
      <c r="AQ12" s="133"/>
      <c r="AR12" s="134"/>
      <c r="AS12" s="133"/>
      <c r="AT12" s="134"/>
      <c r="AU12" s="133"/>
      <c r="AV12" s="134"/>
      <c r="AW12" s="133"/>
      <c r="AX12" s="134"/>
      <c r="AY12" s="125"/>
      <c r="AZ12" s="126"/>
      <c r="BA12" s="125"/>
      <c r="BB12" s="126"/>
      <c r="BC12" s="125"/>
      <c r="BD12" s="126"/>
      <c r="BE12" s="125"/>
      <c r="BF12" s="126"/>
      <c r="BG12" s="120"/>
      <c r="BH12" s="120"/>
      <c r="BI12" s="120"/>
      <c r="BJ12" s="120"/>
      <c r="BK12" s="120"/>
      <c r="BL12" s="121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36"/>
      <c r="P13" s="137"/>
      <c r="Q13" s="136"/>
      <c r="R13" s="137"/>
      <c r="S13" s="136"/>
      <c r="T13" s="137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18"/>
      <c r="AF13" s="114"/>
      <c r="AG13" s="118"/>
      <c r="AH13" s="114"/>
      <c r="AI13" s="118"/>
      <c r="AJ13" s="114"/>
      <c r="AK13" s="118"/>
      <c r="AL13" s="114"/>
      <c r="AM13" s="118"/>
      <c r="AN13" s="114"/>
      <c r="AO13" s="118"/>
      <c r="AP13" s="114"/>
      <c r="AQ13" s="118"/>
      <c r="AR13" s="114"/>
      <c r="AS13" s="118"/>
      <c r="AT13" s="114"/>
      <c r="AU13" s="118"/>
      <c r="AV13" s="114"/>
      <c r="AW13" s="118"/>
      <c r="AX13" s="114"/>
      <c r="AY13" s="115"/>
      <c r="AZ13" s="115"/>
      <c r="BA13" s="118"/>
      <c r="BB13" s="114"/>
      <c r="BC13" s="118"/>
      <c r="BD13" s="127"/>
      <c r="BE13" s="128"/>
      <c r="BF13" s="127"/>
      <c r="BG13" s="122"/>
      <c r="BH13" s="120"/>
      <c r="BI13" s="120"/>
      <c r="BJ13" s="120"/>
      <c r="BK13" s="120"/>
      <c r="BL13" s="121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36" t="s">
        <v>77</v>
      </c>
      <c r="P14" s="137"/>
      <c r="Q14" s="136"/>
      <c r="R14" s="137"/>
      <c r="S14" s="136" t="s">
        <v>17</v>
      </c>
      <c r="T14" s="137"/>
      <c r="U14" s="136" t="s">
        <v>18</v>
      </c>
      <c r="V14" s="137"/>
      <c r="W14" s="136"/>
      <c r="X14" s="137"/>
      <c r="Y14" s="136"/>
      <c r="Z14" s="137"/>
      <c r="AA14" s="136"/>
      <c r="AB14" s="137"/>
      <c r="AC14" s="136"/>
      <c r="AD14" s="137"/>
      <c r="AE14" s="118"/>
      <c r="AF14" s="114"/>
      <c r="AG14" s="118"/>
      <c r="AH14" s="114"/>
      <c r="AI14" s="118"/>
      <c r="AJ14" s="114"/>
      <c r="AK14" s="118"/>
      <c r="AL14" s="114"/>
      <c r="AM14" s="129"/>
      <c r="AN14" s="130"/>
      <c r="AO14" s="118"/>
      <c r="AP14" s="114"/>
      <c r="AQ14" s="118"/>
      <c r="AR14" s="114"/>
      <c r="AS14" s="118"/>
      <c r="AT14" s="114"/>
      <c r="AU14" s="115"/>
      <c r="AV14" s="115"/>
      <c r="AW14" s="118"/>
      <c r="AX14" s="113"/>
      <c r="AY14" s="119"/>
      <c r="AZ14" s="119"/>
      <c r="BA14" s="128"/>
      <c r="BB14" s="127"/>
      <c r="BC14" s="128"/>
      <c r="BD14" s="127"/>
      <c r="BE14" s="128"/>
      <c r="BF14" s="127"/>
      <c r="BG14" s="122"/>
      <c r="BH14" s="120"/>
      <c r="BI14" s="120"/>
      <c r="BJ14" s="120"/>
      <c r="BK14" s="120"/>
      <c r="BL14" s="12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 t="s">
        <v>23</v>
      </c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3" t="s">
        <v>19</v>
      </c>
      <c r="BH15" s="114"/>
      <c r="BI15" s="115" t="s">
        <v>20</v>
      </c>
      <c r="BJ15" s="115"/>
      <c r="BK15" s="116" t="s">
        <v>21</v>
      </c>
      <c r="BL15" s="117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ht="15">
      <c r="A16" s="75">
        <v>1</v>
      </c>
      <c r="B16" s="198" t="s">
        <v>22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76"/>
      <c r="P16" s="77"/>
      <c r="Q16" s="78"/>
      <c r="R16" s="79"/>
      <c r="S16" s="80"/>
      <c r="T16" s="79"/>
      <c r="U16" s="79"/>
      <c r="V16" s="79"/>
      <c r="W16" s="81"/>
      <c r="X16" s="82"/>
      <c r="Y16" s="81"/>
      <c r="Z16" s="82"/>
      <c r="AA16" s="81"/>
      <c r="AB16" s="82"/>
      <c r="AC16" s="83"/>
      <c r="AD16" s="84"/>
      <c r="AE16" s="85"/>
      <c r="AF16" s="73"/>
      <c r="AG16" s="73"/>
      <c r="AH16" s="73"/>
      <c r="AI16" s="85"/>
      <c r="AJ16" s="86"/>
      <c r="AK16" s="87"/>
      <c r="AL16" s="88"/>
      <c r="AM16" s="85"/>
      <c r="AN16" s="88"/>
      <c r="AO16" s="85"/>
      <c r="AP16" s="88"/>
      <c r="AQ16" s="85"/>
      <c r="AR16" s="88"/>
      <c r="AS16" s="85"/>
      <c r="AT16" s="88"/>
      <c r="AU16" s="85"/>
      <c r="AV16" s="88"/>
      <c r="AW16" s="73"/>
      <c r="AX16" s="73"/>
      <c r="AY16" s="73"/>
      <c r="AZ16" s="73"/>
      <c r="BA16" s="73"/>
      <c r="BB16" s="89"/>
      <c r="BC16" s="73"/>
      <c r="BD16" s="73"/>
      <c r="BE16" s="73"/>
      <c r="BF16" s="73"/>
      <c r="BG16" s="199">
        <f t="shared" ref="BG16:BG32" si="0">COUNTIF(O16:AV16,"E")</f>
        <v>0</v>
      </c>
      <c r="BH16" s="200"/>
      <c r="BI16" s="201">
        <f t="shared" ref="BI16:BI32" si="1">COUNTIF(O16:AV16,"F")</f>
        <v>0</v>
      </c>
      <c r="BJ16" s="200"/>
      <c r="BK16" s="201">
        <f>BG16+BI16</f>
        <v>0</v>
      </c>
      <c r="BL16" s="202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</row>
    <row r="17" spans="1:222" ht="15">
      <c r="A17" s="26">
        <v>2</v>
      </c>
      <c r="B17" s="105" t="s">
        <v>25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6"/>
      <c r="P17" s="47" t="s">
        <v>23</v>
      </c>
      <c r="Q17" s="46"/>
      <c r="R17" s="48"/>
      <c r="S17" s="49"/>
      <c r="T17" s="48" t="s">
        <v>23</v>
      </c>
      <c r="U17" s="48"/>
      <c r="V17" s="48" t="s">
        <v>23</v>
      </c>
      <c r="W17" s="50"/>
      <c r="X17" s="48"/>
      <c r="Y17" s="50"/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9">
        <f t="shared" si="0"/>
        <v>0</v>
      </c>
      <c r="BH17" s="110"/>
      <c r="BI17" s="111">
        <f t="shared" si="1"/>
        <v>0</v>
      </c>
      <c r="BJ17" s="110"/>
      <c r="BK17" s="111">
        <f t="shared" ref="BK17:BK32" si="2">BG17+BI17</f>
        <v>0</v>
      </c>
      <c r="BL17" s="112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26">
        <v>3</v>
      </c>
      <c r="B18" s="105" t="s">
        <v>26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6"/>
      <c r="P18" s="47" t="s">
        <v>23</v>
      </c>
      <c r="Q18" s="46"/>
      <c r="R18" s="48"/>
      <c r="S18" s="49"/>
      <c r="T18" s="48" t="s">
        <v>23</v>
      </c>
      <c r="U18" s="48"/>
      <c r="V18" s="48" t="s">
        <v>23</v>
      </c>
      <c r="W18" s="50"/>
      <c r="X18" s="48"/>
      <c r="Y18" s="50"/>
      <c r="Z18" s="48"/>
      <c r="AA18" s="50"/>
      <c r="AB18" s="48"/>
      <c r="AC18" s="49"/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9">
        <f t="shared" si="0"/>
        <v>0</v>
      </c>
      <c r="BH18" s="110"/>
      <c r="BI18" s="111">
        <f t="shared" si="1"/>
        <v>0</v>
      </c>
      <c r="BJ18" s="110"/>
      <c r="BK18" s="111">
        <f t="shared" si="2"/>
        <v>0</v>
      </c>
      <c r="BL18" s="112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ht="15">
      <c r="A19" s="26">
        <v>4</v>
      </c>
      <c r="B19" s="105" t="s">
        <v>87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46"/>
      <c r="P19" s="47" t="s">
        <v>23</v>
      </c>
      <c r="Q19" s="46"/>
      <c r="R19" s="48"/>
      <c r="S19" s="49"/>
      <c r="T19" s="48" t="s">
        <v>23</v>
      </c>
      <c r="U19" s="48"/>
      <c r="V19" s="48" t="s">
        <v>23</v>
      </c>
      <c r="W19" s="50"/>
      <c r="X19" s="48"/>
      <c r="Y19" s="50"/>
      <c r="Z19" s="48"/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8">
        <f t="shared" si="0"/>
        <v>0</v>
      </c>
      <c r="BH19" s="108"/>
      <c r="BI19" s="108">
        <f t="shared" si="1"/>
        <v>0</v>
      </c>
      <c r="BJ19" s="108"/>
      <c r="BK19" s="108">
        <f t="shared" si="2"/>
        <v>0</v>
      </c>
      <c r="BL19" s="108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ht="15">
      <c r="A20" s="26">
        <v>5</v>
      </c>
      <c r="B20" s="105" t="s">
        <v>28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6"/>
      <c r="P20" s="47" t="s">
        <v>23</v>
      </c>
      <c r="Q20" s="46"/>
      <c r="R20" s="48"/>
      <c r="S20" s="49"/>
      <c r="T20" s="48" t="s">
        <v>24</v>
      </c>
      <c r="U20" s="48"/>
      <c r="V20" s="48" t="s">
        <v>23</v>
      </c>
      <c r="W20" s="50"/>
      <c r="X20" s="48"/>
      <c r="Y20" s="50"/>
      <c r="Z20" s="48"/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8">
        <f t="shared" si="0"/>
        <v>0</v>
      </c>
      <c r="BH20" s="108"/>
      <c r="BI20" s="108">
        <f t="shared" si="1"/>
        <v>1</v>
      </c>
      <c r="BJ20" s="108"/>
      <c r="BK20" s="108">
        <f t="shared" si="2"/>
        <v>1</v>
      </c>
      <c r="BL20" s="108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ht="15">
      <c r="A21" s="26">
        <v>6</v>
      </c>
      <c r="B21" s="105" t="s">
        <v>29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6"/>
      <c r="P21" s="47" t="s">
        <v>23</v>
      </c>
      <c r="Q21" s="46"/>
      <c r="R21" s="48"/>
      <c r="S21" s="49"/>
      <c r="T21" s="48" t="s">
        <v>23</v>
      </c>
      <c r="U21" s="48"/>
      <c r="V21" s="48" t="s">
        <v>24</v>
      </c>
      <c r="W21" s="50"/>
      <c r="X21" s="48"/>
      <c r="Y21" s="50"/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8">
        <f t="shared" si="0"/>
        <v>0</v>
      </c>
      <c r="BH21" s="108"/>
      <c r="BI21" s="108">
        <f t="shared" si="1"/>
        <v>1</v>
      </c>
      <c r="BJ21" s="108"/>
      <c r="BK21" s="108">
        <f t="shared" si="2"/>
        <v>1</v>
      </c>
      <c r="BL21" s="108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26">
        <v>7</v>
      </c>
      <c r="B22" s="105" t="s">
        <v>30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6"/>
      <c r="P22" s="47" t="s">
        <v>23</v>
      </c>
      <c r="Q22" s="46"/>
      <c r="R22" s="48"/>
      <c r="S22" s="49"/>
      <c r="T22" s="48" t="s">
        <v>23</v>
      </c>
      <c r="U22" s="48"/>
      <c r="V22" s="48" t="s">
        <v>23</v>
      </c>
      <c r="W22" s="50"/>
      <c r="X22" s="48"/>
      <c r="Y22" s="50"/>
      <c r="Z22" s="48"/>
      <c r="AA22" s="50"/>
      <c r="AB22" s="48"/>
      <c r="AC22" s="49"/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8">
        <f t="shared" si="0"/>
        <v>0</v>
      </c>
      <c r="BH22" s="108"/>
      <c r="BI22" s="108">
        <f t="shared" si="1"/>
        <v>0</v>
      </c>
      <c r="BJ22" s="108"/>
      <c r="BK22" s="108">
        <f t="shared" si="2"/>
        <v>0</v>
      </c>
      <c r="BL22" s="108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ht="15">
      <c r="A23" s="26">
        <v>8</v>
      </c>
      <c r="B23" s="105" t="s">
        <v>31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  <c r="O23" s="55"/>
      <c r="P23" s="56" t="s">
        <v>23</v>
      </c>
      <c r="Q23" s="55"/>
      <c r="R23" s="57"/>
      <c r="S23" s="58"/>
      <c r="T23" s="57" t="s">
        <v>23</v>
      </c>
      <c r="U23" s="57"/>
      <c r="V23" s="57" t="s">
        <v>23</v>
      </c>
      <c r="W23" s="59"/>
      <c r="X23" s="57"/>
      <c r="Y23" s="59"/>
      <c r="Z23" s="57"/>
      <c r="AA23" s="59"/>
      <c r="AB23" s="57"/>
      <c r="AC23" s="58"/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8">
        <f t="shared" si="0"/>
        <v>0</v>
      </c>
      <c r="BH23" s="108"/>
      <c r="BI23" s="108">
        <f t="shared" si="1"/>
        <v>0</v>
      </c>
      <c r="BJ23" s="108"/>
      <c r="BK23" s="108">
        <f t="shared" si="2"/>
        <v>0</v>
      </c>
      <c r="BL23" s="108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</row>
    <row r="24" spans="1:222" ht="15">
      <c r="A24" s="26">
        <v>9</v>
      </c>
      <c r="B24" s="105" t="s">
        <v>32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55"/>
      <c r="P24" s="56" t="s">
        <v>23</v>
      </c>
      <c r="Q24" s="55"/>
      <c r="R24" s="57"/>
      <c r="S24" s="58"/>
      <c r="T24" s="57" t="s">
        <v>23</v>
      </c>
      <c r="U24" s="57"/>
      <c r="V24" s="57" t="s">
        <v>23</v>
      </c>
      <c r="W24" s="59"/>
      <c r="X24" s="57"/>
      <c r="Y24" s="59"/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8">
        <f t="shared" si="0"/>
        <v>0</v>
      </c>
      <c r="BH24" s="108"/>
      <c r="BI24" s="108">
        <f t="shared" si="1"/>
        <v>0</v>
      </c>
      <c r="BJ24" s="108"/>
      <c r="BK24" s="108">
        <f t="shared" si="2"/>
        <v>0</v>
      </c>
      <c r="BL24" s="108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105" t="s">
        <v>33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55"/>
      <c r="P25" s="56" t="s">
        <v>23</v>
      </c>
      <c r="Q25" s="55"/>
      <c r="R25" s="57"/>
      <c r="S25" s="58"/>
      <c r="T25" s="57" t="s">
        <v>24</v>
      </c>
      <c r="U25" s="57"/>
      <c r="V25" s="57" t="s">
        <v>24</v>
      </c>
      <c r="W25" s="59"/>
      <c r="X25" s="57"/>
      <c r="Y25" s="59"/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8">
        <f t="shared" si="0"/>
        <v>0</v>
      </c>
      <c r="BH25" s="108"/>
      <c r="BI25" s="108">
        <f t="shared" si="1"/>
        <v>2</v>
      </c>
      <c r="BJ25" s="108"/>
      <c r="BK25" s="108">
        <f t="shared" si="2"/>
        <v>2</v>
      </c>
      <c r="BL25" s="108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101" t="s">
        <v>79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46"/>
      <c r="P26" s="47" t="s">
        <v>23</v>
      </c>
      <c r="Q26" s="46"/>
      <c r="R26" s="48"/>
      <c r="S26" s="49"/>
      <c r="T26" s="48" t="s">
        <v>23</v>
      </c>
      <c r="U26" s="48"/>
      <c r="V26" s="48" t="s">
        <v>23</v>
      </c>
      <c r="W26" s="50"/>
      <c r="X26" s="48"/>
      <c r="Y26" s="50"/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04">
        <f t="shared" si="0"/>
        <v>0</v>
      </c>
      <c r="BH26" s="104"/>
      <c r="BI26" s="104">
        <f t="shared" si="1"/>
        <v>0</v>
      </c>
      <c r="BJ26" s="104"/>
      <c r="BK26" s="104">
        <f t="shared" si="2"/>
        <v>0</v>
      </c>
      <c r="BL26" s="104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101" t="s">
        <v>35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46"/>
      <c r="P27" s="47" t="s">
        <v>23</v>
      </c>
      <c r="Q27" s="46"/>
      <c r="R27" s="48"/>
      <c r="S27" s="49"/>
      <c r="T27" s="48" t="s">
        <v>23</v>
      </c>
      <c r="U27" s="48"/>
      <c r="V27" s="48" t="s">
        <v>23</v>
      </c>
      <c r="W27" s="50"/>
      <c r="X27" s="48"/>
      <c r="Y27" s="50"/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04">
        <f t="shared" si="0"/>
        <v>0</v>
      </c>
      <c r="BH27" s="104"/>
      <c r="BI27" s="104">
        <f t="shared" si="1"/>
        <v>0</v>
      </c>
      <c r="BJ27" s="104"/>
      <c r="BK27" s="104">
        <f t="shared" si="2"/>
        <v>0</v>
      </c>
      <c r="BL27" s="104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101" t="s">
        <v>36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46"/>
      <c r="P28" s="47" t="s">
        <v>24</v>
      </c>
      <c r="Q28" s="46"/>
      <c r="R28" s="48"/>
      <c r="S28" s="49"/>
      <c r="T28" s="48" t="s">
        <v>24</v>
      </c>
      <c r="U28" s="48"/>
      <c r="V28" s="48" t="s">
        <v>24</v>
      </c>
      <c r="W28" s="50"/>
      <c r="X28" s="48"/>
      <c r="Y28" s="50"/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04">
        <f t="shared" si="0"/>
        <v>0</v>
      </c>
      <c r="BH28" s="104"/>
      <c r="BI28" s="104">
        <f t="shared" si="1"/>
        <v>3</v>
      </c>
      <c r="BJ28" s="104"/>
      <c r="BK28" s="104">
        <f t="shared" si="2"/>
        <v>3</v>
      </c>
      <c r="BL28" s="104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ht="15">
      <c r="A29" s="45">
        <v>3</v>
      </c>
      <c r="B29" s="101" t="s">
        <v>37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46"/>
      <c r="P29" s="47" t="s">
        <v>23</v>
      </c>
      <c r="Q29" s="46"/>
      <c r="R29" s="48"/>
      <c r="S29" s="49"/>
      <c r="T29" s="48" t="s">
        <v>23</v>
      </c>
      <c r="U29" s="48"/>
      <c r="V29" s="48" t="s">
        <v>24</v>
      </c>
      <c r="W29" s="50"/>
      <c r="X29" s="48"/>
      <c r="Y29" s="50"/>
      <c r="Z29" s="48"/>
      <c r="AA29" s="50"/>
      <c r="AB29" s="48"/>
      <c r="AC29" s="49"/>
      <c r="AD29" s="51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104">
        <f t="shared" si="0"/>
        <v>0</v>
      </c>
      <c r="BH29" s="104"/>
      <c r="BI29" s="104">
        <f t="shared" si="1"/>
        <v>1</v>
      </c>
      <c r="BJ29" s="104"/>
      <c r="BK29" s="104">
        <f t="shared" si="2"/>
        <v>1</v>
      </c>
      <c r="BL29" s="104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</row>
    <row r="30" spans="1:222" ht="15">
      <c r="A30" s="45">
        <v>13</v>
      </c>
      <c r="B30" s="101" t="s">
        <v>38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46"/>
      <c r="P30" s="47" t="s">
        <v>23</v>
      </c>
      <c r="Q30" s="46"/>
      <c r="R30" s="48"/>
      <c r="S30" s="49"/>
      <c r="T30" s="48" t="s">
        <v>23</v>
      </c>
      <c r="U30" s="48"/>
      <c r="V30" s="48" t="s">
        <v>23</v>
      </c>
      <c r="W30" s="50"/>
      <c r="X30" s="48"/>
      <c r="Y30" s="50"/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04">
        <f t="shared" si="0"/>
        <v>0</v>
      </c>
      <c r="BH30" s="104"/>
      <c r="BI30" s="104">
        <f t="shared" si="1"/>
        <v>0</v>
      </c>
      <c r="BJ30" s="104"/>
      <c r="BK30" s="104">
        <f t="shared" si="2"/>
        <v>0</v>
      </c>
      <c r="BL30" s="10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45">
        <v>16</v>
      </c>
      <c r="B31" s="101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70"/>
      <c r="P31" s="70" t="s">
        <v>23</v>
      </c>
      <c r="Q31" s="70"/>
      <c r="R31" s="70"/>
      <c r="S31" s="70"/>
      <c r="T31" s="70" t="s">
        <v>23</v>
      </c>
      <c r="U31" s="70"/>
      <c r="V31" s="70" t="s">
        <v>23</v>
      </c>
      <c r="W31" s="70"/>
      <c r="X31" s="70"/>
      <c r="Y31" s="70"/>
      <c r="Z31" s="70"/>
      <c r="AA31" s="70"/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04">
        <f t="shared" si="0"/>
        <v>0</v>
      </c>
      <c r="BH31" s="104"/>
      <c r="BI31" s="104">
        <f t="shared" si="1"/>
        <v>0</v>
      </c>
      <c r="BJ31" s="104"/>
      <c r="BK31" s="104">
        <f t="shared" si="2"/>
        <v>0</v>
      </c>
      <c r="BL31" s="10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</row>
    <row r="32" spans="1:222" ht="15">
      <c r="A32" s="45">
        <v>15</v>
      </c>
      <c r="B32" s="101" t="s">
        <v>80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70"/>
      <c r="P32" s="70" t="s">
        <v>23</v>
      </c>
      <c r="Q32" s="70"/>
      <c r="R32" s="70"/>
      <c r="S32" s="70"/>
      <c r="T32" s="70" t="s">
        <v>23</v>
      </c>
      <c r="U32" s="70"/>
      <c r="V32" s="70" t="s">
        <v>23</v>
      </c>
      <c r="W32" s="70"/>
      <c r="X32" s="70"/>
      <c r="Y32" s="70"/>
      <c r="Z32" s="70"/>
      <c r="AA32" s="70"/>
      <c r="AB32" s="70"/>
      <c r="AC32" s="70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04">
        <f t="shared" si="0"/>
        <v>0</v>
      </c>
      <c r="BH32" s="104"/>
      <c r="BI32" s="104">
        <f t="shared" si="1"/>
        <v>0</v>
      </c>
      <c r="BJ32" s="104"/>
      <c r="BK32" s="104">
        <f t="shared" si="2"/>
        <v>0</v>
      </c>
      <c r="BL32" s="10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</row>
    <row r="33" spans="1:222" ht="15">
      <c r="A33" s="61">
        <v>17</v>
      </c>
      <c r="B33" s="102" t="s">
        <v>41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70"/>
      <c r="P33" s="70" t="s">
        <v>23</v>
      </c>
      <c r="Q33" s="70"/>
      <c r="R33" s="70"/>
      <c r="S33" s="70"/>
      <c r="T33" s="70" t="s">
        <v>24</v>
      </c>
      <c r="U33" s="70"/>
      <c r="V33" s="70" t="s">
        <v>24</v>
      </c>
      <c r="W33" s="70"/>
      <c r="X33" s="70"/>
      <c r="Y33" s="70"/>
      <c r="Z33" s="70"/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</row>
    <row r="34" spans="1:222" ht="15">
      <c r="A34" s="61">
        <v>18</v>
      </c>
      <c r="B34" s="102" t="s">
        <v>42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70"/>
      <c r="P34" s="70" t="s">
        <v>23</v>
      </c>
      <c r="Q34" s="70"/>
      <c r="R34" s="70"/>
      <c r="S34" s="70"/>
      <c r="T34" s="70" t="s">
        <v>23</v>
      </c>
      <c r="U34" s="70"/>
      <c r="V34" s="70" t="s">
        <v>24</v>
      </c>
      <c r="W34" s="70"/>
      <c r="X34" s="70"/>
      <c r="Y34" s="70"/>
      <c r="Z34" s="70"/>
      <c r="AA34" s="70"/>
      <c r="AB34" s="70"/>
      <c r="AC34" s="70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</row>
    <row r="35" spans="1:222" ht="15">
      <c r="A35" s="61">
        <v>19</v>
      </c>
      <c r="B35" s="102" t="s">
        <v>43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70"/>
      <c r="P35" s="70" t="s">
        <v>23</v>
      </c>
      <c r="Q35" s="70"/>
      <c r="R35" s="70"/>
      <c r="S35" s="70"/>
      <c r="T35" s="70" t="s">
        <v>24</v>
      </c>
      <c r="U35" s="70"/>
      <c r="V35" s="70" t="s">
        <v>23</v>
      </c>
      <c r="W35" s="70"/>
      <c r="X35" s="70"/>
      <c r="Y35" s="70"/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71">
        <v>20</v>
      </c>
      <c r="B36" s="196" t="s">
        <v>44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</row>
    <row r="37" spans="1:222" ht="15">
      <c r="A37" s="61">
        <v>21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61">
        <v>22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</row>
    <row r="39" spans="1:222" ht="15">
      <c r="A39" s="92" t="s">
        <v>45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</row>
    <row r="40" spans="1:222" ht="18">
      <c r="A40" s="94" t="s">
        <v>46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ht="18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>
      <c r="A42" s="2" t="s">
        <v>48</v>
      </c>
      <c r="B42" s="2"/>
      <c r="C42" s="2"/>
      <c r="D42" s="2"/>
      <c r="E42" s="2"/>
      <c r="F42" s="2" t="s">
        <v>49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</row>
    <row r="43" spans="1:22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</row>
    <row r="44" spans="1:22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</row>
    <row r="45" spans="1:22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</row>
    <row r="46" spans="1:22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T46" s="7"/>
      <c r="BU46" s="7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7"/>
      <c r="BS47" s="27"/>
      <c r="BT47" s="7" t="s">
        <v>50</v>
      </c>
      <c r="BU47" s="7" t="s">
        <v>50</v>
      </c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 ht="115.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7"/>
      <c r="BS48" s="7" t="s">
        <v>51</v>
      </c>
      <c r="BT48" s="31" t="s">
        <v>52</v>
      </c>
      <c r="BU48" s="32">
        <v>224207</v>
      </c>
      <c r="BV48" s="33">
        <v>30091242</v>
      </c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 ht="115.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7"/>
      <c r="BS49" s="7" t="s">
        <v>53</v>
      </c>
      <c r="BT49" s="31" t="s">
        <v>52</v>
      </c>
      <c r="BU49" s="32">
        <v>224207</v>
      </c>
      <c r="BV49" s="33">
        <v>30091332</v>
      </c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 ht="180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S50" s="7" t="s">
        <v>54</v>
      </c>
      <c r="BT50" s="31" t="s">
        <v>55</v>
      </c>
      <c r="BU50" s="32">
        <v>921416</v>
      </c>
      <c r="BV50" s="33">
        <v>30091003</v>
      </c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 ht="99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S51" s="28"/>
      <c r="BT51" s="31" t="s">
        <v>56</v>
      </c>
      <c r="BU51" s="32">
        <v>223224</v>
      </c>
      <c r="BV51" s="34">
        <v>302509005</v>
      </c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99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S52" s="27"/>
      <c r="BT52" s="31" t="s">
        <v>57</v>
      </c>
      <c r="BU52" s="32">
        <v>831206</v>
      </c>
      <c r="BV52" s="33">
        <v>30091362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3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S53" s="27"/>
      <c r="BT53" s="31" t="s">
        <v>58</v>
      </c>
      <c r="BU53" s="32">
        <v>921415</v>
      </c>
      <c r="BV53" s="33">
        <v>30091244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6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27"/>
      <c r="BT54" s="31" t="s">
        <v>59</v>
      </c>
      <c r="BU54" s="32">
        <v>921414</v>
      </c>
      <c r="BV54" s="33">
        <v>30091243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7"/>
      <c r="BT55" s="31" t="s">
        <v>60</v>
      </c>
      <c r="BU55" s="32">
        <v>831205</v>
      </c>
      <c r="BV55" s="33">
        <v>30091001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82.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8"/>
      <c r="BT56" s="31" t="s">
        <v>61</v>
      </c>
      <c r="BU56" s="32">
        <v>122119</v>
      </c>
      <c r="BV56" s="33">
        <v>302509009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15.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9"/>
      <c r="BT57" s="31" t="s">
        <v>62</v>
      </c>
      <c r="BU57" s="32">
        <v>921220</v>
      </c>
      <c r="BV57" s="33">
        <v>302509011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99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8"/>
      <c r="BT58" s="31" t="s">
        <v>63</v>
      </c>
      <c r="BU58" s="32">
        <v>223310</v>
      </c>
      <c r="BV58" s="33">
        <v>302509002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6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64</v>
      </c>
      <c r="BU59" s="32">
        <v>937116</v>
      </c>
      <c r="BV59" s="34">
        <v>302509004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148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7"/>
      <c r="BT60" s="31" t="s">
        <v>65</v>
      </c>
      <c r="BU60" s="32">
        <v>932200</v>
      </c>
      <c r="BV60" s="35">
        <v>30081229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48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7"/>
      <c r="BT61" s="31" t="s">
        <v>65</v>
      </c>
      <c r="BU61" s="32">
        <v>932200</v>
      </c>
      <c r="BV61" s="33">
        <v>30081340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115.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7"/>
      <c r="BT62" s="31" t="s">
        <v>66</v>
      </c>
      <c r="BU62" s="32">
        <v>932404</v>
      </c>
      <c r="BV62" s="33">
        <v>302509007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13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67</v>
      </c>
      <c r="BU63" s="32">
        <v>831104</v>
      </c>
      <c r="BV63" s="33">
        <v>302509010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6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68</v>
      </c>
      <c r="BU64" s="32">
        <v>228101</v>
      </c>
      <c r="BV64" s="34">
        <v>302509006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82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69</v>
      </c>
      <c r="BU65" s="32">
        <v>217303</v>
      </c>
      <c r="BV65" s="34">
        <v>302509003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70</v>
      </c>
      <c r="BU66" s="32">
        <v>122113</v>
      </c>
      <c r="BV66" s="33">
        <v>302509008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23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31" t="s">
        <v>71</v>
      </c>
      <c r="BU67" s="32">
        <v>921410</v>
      </c>
      <c r="BV67" s="33">
        <v>30081046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263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31" t="s">
        <v>72</v>
      </c>
      <c r="BU68" s="32">
        <v>921411</v>
      </c>
      <c r="BV68" s="33">
        <v>30081047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180.7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31" t="s">
        <v>73</v>
      </c>
      <c r="BU69" s="32">
        <v>932200</v>
      </c>
      <c r="BV69" s="33">
        <v>30071472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36" t="s">
        <v>74</v>
      </c>
      <c r="BU70" s="10">
        <v>224207</v>
      </c>
      <c r="BV70" s="37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6" t="s">
        <v>75</v>
      </c>
      <c r="BU71" s="10">
        <v>921415</v>
      </c>
      <c r="BV71" s="37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6" t="s">
        <v>76</v>
      </c>
      <c r="BU72" s="10">
        <v>921414</v>
      </c>
      <c r="BV72" s="37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</sheetData>
  <mergeCells count="176"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7900-FA04-44DC-9EA1-BCDA210A55E0}">
  <dimension ref="A1:HN80"/>
  <sheetViews>
    <sheetView topLeftCell="A2" workbookViewId="0">
      <selection activeCell="A2" sqref="A1:XFD1048576"/>
    </sheetView>
  </sheetViews>
  <sheetFormatPr defaultRowHeight="12.75"/>
  <sheetData>
    <row r="1" spans="1:222" ht="20.25">
      <c r="A1" s="16"/>
      <c r="B1" s="18"/>
      <c r="C1" s="18"/>
      <c r="D1" s="18"/>
      <c r="E1" s="18"/>
      <c r="F1" s="18"/>
      <c r="G1" s="18"/>
      <c r="H1" s="23"/>
      <c r="I1" s="158" t="s">
        <v>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60"/>
      <c r="AT1" s="165" t="s">
        <v>1</v>
      </c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7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2"/>
      <c r="AT2" s="168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70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2"/>
      <c r="AT3" s="168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70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2"/>
      <c r="AT4" s="168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70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2"/>
      <c r="AT5" s="168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70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74"/>
      <c r="B6" s="175"/>
      <c r="C6" s="175"/>
      <c r="D6" s="175"/>
      <c r="E6" s="175"/>
      <c r="F6" s="175"/>
      <c r="G6" s="175"/>
      <c r="H6" s="25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  <c r="AT6" s="171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3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76" t="s">
        <v>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8" t="s">
        <v>3</v>
      </c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80">
        <v>221111</v>
      </c>
      <c r="AF7" s="181"/>
      <c r="AG7" s="181"/>
      <c r="AH7" s="181"/>
      <c r="AI7" s="181"/>
      <c r="AJ7" s="181"/>
      <c r="AK7" s="182"/>
      <c r="AL7" s="39" t="s">
        <v>4</v>
      </c>
      <c r="AM7" s="40"/>
      <c r="AN7" s="40"/>
      <c r="AO7" s="40"/>
      <c r="AP7" s="194">
        <v>3072782</v>
      </c>
      <c r="AQ7" s="194"/>
      <c r="AR7" s="194"/>
      <c r="AS7" s="195"/>
      <c r="AT7" s="183">
        <v>3113350</v>
      </c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5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86" t="s">
        <v>5</v>
      </c>
      <c r="B8" s="187"/>
      <c r="C8" s="187"/>
      <c r="D8" s="187"/>
      <c r="E8" s="187"/>
      <c r="F8" s="187" t="s">
        <v>6</v>
      </c>
      <c r="G8" s="187"/>
      <c r="H8" s="187"/>
      <c r="I8" s="187"/>
      <c r="J8" s="188"/>
      <c r="K8" s="189" t="s">
        <v>7</v>
      </c>
      <c r="L8" s="189"/>
      <c r="M8" s="2"/>
      <c r="N8" s="144"/>
      <c r="O8" s="190"/>
      <c r="P8" s="21" t="s">
        <v>8</v>
      </c>
      <c r="Q8" s="20"/>
      <c r="R8" s="20"/>
      <c r="S8" s="20"/>
      <c r="T8" s="22"/>
      <c r="U8" s="191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3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38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40" t="s">
        <v>10</v>
      </c>
      <c r="AF9" s="140"/>
      <c r="AG9" s="141"/>
      <c r="AH9" s="142"/>
      <c r="AI9" s="143"/>
      <c r="AJ9" s="144"/>
      <c r="AK9" s="144"/>
      <c r="AL9" s="144"/>
      <c r="AM9" s="144"/>
      <c r="AN9" s="144"/>
      <c r="AO9" s="144"/>
      <c r="AP9" s="144"/>
      <c r="AQ9" s="144"/>
      <c r="AR9" s="144"/>
      <c r="AS9" s="140" t="s">
        <v>11</v>
      </c>
      <c r="AT9" s="140"/>
      <c r="AU9" s="145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6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20" t="s">
        <v>15</v>
      </c>
      <c r="BH10" s="120"/>
      <c r="BI10" s="120"/>
      <c r="BJ10" s="120"/>
      <c r="BK10" s="120"/>
      <c r="BL10" s="121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36"/>
      <c r="P11" s="137"/>
      <c r="Q11" s="136"/>
      <c r="R11" s="137"/>
      <c r="S11" s="136"/>
      <c r="T11" s="137"/>
      <c r="U11" s="136"/>
      <c r="V11" s="137"/>
      <c r="W11" s="135"/>
      <c r="X11" s="135"/>
      <c r="Y11" s="135"/>
      <c r="Z11" s="135"/>
      <c r="AA11" s="135"/>
      <c r="AB11" s="135"/>
      <c r="AC11" s="136"/>
      <c r="AD11" s="137"/>
      <c r="AE11" s="131"/>
      <c r="AF11" s="132"/>
      <c r="AG11" s="131"/>
      <c r="AH11" s="132"/>
      <c r="AI11" s="131"/>
      <c r="AJ11" s="132"/>
      <c r="AK11" s="131"/>
      <c r="AL11" s="132"/>
      <c r="AM11" s="131"/>
      <c r="AN11" s="132"/>
      <c r="AO11" s="131"/>
      <c r="AP11" s="132"/>
      <c r="AQ11" s="131"/>
      <c r="AR11" s="132"/>
      <c r="AS11" s="131"/>
      <c r="AT11" s="132"/>
      <c r="AU11" s="131"/>
      <c r="AV11" s="132"/>
      <c r="AW11" s="131"/>
      <c r="AX11" s="132"/>
      <c r="AY11" s="123"/>
      <c r="AZ11" s="124"/>
      <c r="BA11" s="123"/>
      <c r="BB11" s="124"/>
      <c r="BC11" s="123"/>
      <c r="BD11" s="124"/>
      <c r="BE11" s="123"/>
      <c r="BF11" s="124"/>
      <c r="BG11" s="120"/>
      <c r="BH11" s="120"/>
      <c r="BI11" s="120"/>
      <c r="BJ11" s="120"/>
      <c r="BK11" s="120"/>
      <c r="BL11" s="121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36"/>
      <c r="P12" s="137"/>
      <c r="Q12" s="136"/>
      <c r="R12" s="137"/>
      <c r="S12" s="136"/>
      <c r="T12" s="137"/>
      <c r="U12" s="136"/>
      <c r="V12" s="137"/>
      <c r="W12" s="136"/>
      <c r="X12" s="137"/>
      <c r="Y12" s="136"/>
      <c r="Z12" s="137"/>
      <c r="AA12" s="136"/>
      <c r="AB12" s="137"/>
      <c r="AC12" s="136"/>
      <c r="AD12" s="137"/>
      <c r="AE12" s="133"/>
      <c r="AF12" s="134"/>
      <c r="AG12" s="133"/>
      <c r="AH12" s="134"/>
      <c r="AI12" s="133"/>
      <c r="AJ12" s="134"/>
      <c r="AK12" s="133"/>
      <c r="AL12" s="134"/>
      <c r="AM12" s="133"/>
      <c r="AN12" s="134"/>
      <c r="AO12" s="133"/>
      <c r="AP12" s="134"/>
      <c r="AQ12" s="133"/>
      <c r="AR12" s="134"/>
      <c r="AS12" s="133"/>
      <c r="AT12" s="134"/>
      <c r="AU12" s="133"/>
      <c r="AV12" s="134"/>
      <c r="AW12" s="133"/>
      <c r="AX12" s="134"/>
      <c r="AY12" s="125"/>
      <c r="AZ12" s="126"/>
      <c r="BA12" s="125"/>
      <c r="BB12" s="126"/>
      <c r="BC12" s="125"/>
      <c r="BD12" s="126"/>
      <c r="BE12" s="125"/>
      <c r="BF12" s="126"/>
      <c r="BG12" s="120"/>
      <c r="BH12" s="120"/>
      <c r="BI12" s="120"/>
      <c r="BJ12" s="120"/>
      <c r="BK12" s="120"/>
      <c r="BL12" s="121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36"/>
      <c r="P13" s="137"/>
      <c r="Q13" s="136"/>
      <c r="R13" s="137"/>
      <c r="S13" s="136"/>
      <c r="T13" s="137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18"/>
      <c r="AF13" s="114"/>
      <c r="AG13" s="118"/>
      <c r="AH13" s="114"/>
      <c r="AI13" s="118"/>
      <c r="AJ13" s="114"/>
      <c r="AK13" s="118"/>
      <c r="AL13" s="114"/>
      <c r="AM13" s="118"/>
      <c r="AN13" s="114"/>
      <c r="AO13" s="118"/>
      <c r="AP13" s="114"/>
      <c r="AQ13" s="118"/>
      <c r="AR13" s="114"/>
      <c r="AS13" s="118"/>
      <c r="AT13" s="114"/>
      <c r="AU13" s="118"/>
      <c r="AV13" s="114"/>
      <c r="AW13" s="118"/>
      <c r="AX13" s="114"/>
      <c r="AY13" s="115"/>
      <c r="AZ13" s="115"/>
      <c r="BA13" s="118"/>
      <c r="BB13" s="114"/>
      <c r="BC13" s="118"/>
      <c r="BD13" s="127"/>
      <c r="BE13" s="128"/>
      <c r="BF13" s="127"/>
      <c r="BG13" s="122"/>
      <c r="BH13" s="120"/>
      <c r="BI13" s="120"/>
      <c r="BJ13" s="120"/>
      <c r="BK13" s="120"/>
      <c r="BL13" s="121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36"/>
      <c r="P14" s="137"/>
      <c r="Q14" s="136"/>
      <c r="R14" s="137"/>
      <c r="S14" s="136"/>
      <c r="T14" s="137"/>
      <c r="U14" s="136"/>
      <c r="V14" s="137"/>
      <c r="W14" s="136"/>
      <c r="X14" s="137"/>
      <c r="Y14" s="136"/>
      <c r="Z14" s="137"/>
      <c r="AA14" s="136"/>
      <c r="AB14" s="137"/>
      <c r="AC14" s="136"/>
      <c r="AD14" s="137"/>
      <c r="AE14" s="118"/>
      <c r="AF14" s="114"/>
      <c r="AG14" s="118"/>
      <c r="AH14" s="114"/>
      <c r="AI14" s="118"/>
      <c r="AJ14" s="114"/>
      <c r="AK14" s="118"/>
      <c r="AL14" s="114"/>
      <c r="AM14" s="129"/>
      <c r="AN14" s="130"/>
      <c r="AO14" s="118"/>
      <c r="AP14" s="114"/>
      <c r="AQ14" s="118"/>
      <c r="AR14" s="114"/>
      <c r="AS14" s="118"/>
      <c r="AT14" s="114"/>
      <c r="AU14" s="115"/>
      <c r="AV14" s="115"/>
      <c r="AW14" s="118"/>
      <c r="AX14" s="113"/>
      <c r="AY14" s="119"/>
      <c r="AZ14" s="119"/>
      <c r="BA14" s="128"/>
      <c r="BB14" s="127"/>
      <c r="BC14" s="128"/>
      <c r="BD14" s="127"/>
      <c r="BE14" s="128"/>
      <c r="BF14" s="127"/>
      <c r="BG14" s="122"/>
      <c r="BH14" s="120"/>
      <c r="BI14" s="120"/>
      <c r="BJ14" s="120"/>
      <c r="BK14" s="120"/>
      <c r="BL14" s="12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>
        <v>1</v>
      </c>
      <c r="Q15" s="62">
        <v>8</v>
      </c>
      <c r="R15" s="62">
        <v>15</v>
      </c>
      <c r="S15" s="62">
        <v>22</v>
      </c>
      <c r="T15" s="62">
        <v>29</v>
      </c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3" t="s">
        <v>19</v>
      </c>
      <c r="BH15" s="114"/>
      <c r="BI15" s="115" t="s">
        <v>20</v>
      </c>
      <c r="BJ15" s="115"/>
      <c r="BK15" s="116" t="s">
        <v>21</v>
      </c>
      <c r="BL15" s="117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ht="15">
      <c r="A16" s="75">
        <v>1</v>
      </c>
      <c r="B16" s="198" t="s">
        <v>22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76"/>
      <c r="P16" s="77"/>
      <c r="Q16" s="78"/>
      <c r="R16" s="79"/>
      <c r="S16" s="80"/>
      <c r="T16" s="79"/>
      <c r="U16" s="79"/>
      <c r="V16" s="79"/>
      <c r="W16" s="81"/>
      <c r="X16" s="82"/>
      <c r="Y16" s="81"/>
      <c r="Z16" s="82"/>
      <c r="AA16" s="81"/>
      <c r="AB16" s="82"/>
      <c r="AC16" s="83"/>
      <c r="AD16" s="84"/>
      <c r="AE16" s="85"/>
      <c r="AF16" s="73"/>
      <c r="AG16" s="73"/>
      <c r="AH16" s="73"/>
      <c r="AI16" s="85"/>
      <c r="AJ16" s="86"/>
      <c r="AK16" s="87"/>
      <c r="AL16" s="88"/>
      <c r="AM16" s="85"/>
      <c r="AN16" s="88"/>
      <c r="AO16" s="85"/>
      <c r="AP16" s="88"/>
      <c r="AQ16" s="85"/>
      <c r="AR16" s="88"/>
      <c r="AS16" s="85"/>
      <c r="AT16" s="88"/>
      <c r="AU16" s="85"/>
      <c r="AV16" s="88"/>
      <c r="AW16" s="73"/>
      <c r="AX16" s="73"/>
      <c r="AY16" s="73"/>
      <c r="AZ16" s="73"/>
      <c r="BA16" s="73"/>
      <c r="BB16" s="89"/>
      <c r="BC16" s="73"/>
      <c r="BD16" s="73"/>
      <c r="BE16" s="73"/>
      <c r="BF16" s="73"/>
      <c r="BG16" s="199">
        <f t="shared" ref="BG16:BG32" si="0">COUNTIF(O16:AV16,"E")</f>
        <v>0</v>
      </c>
      <c r="BH16" s="200"/>
      <c r="BI16" s="201">
        <f t="shared" ref="BI16:BI32" si="1">COUNTIF(O16:AV16,"F")</f>
        <v>0</v>
      </c>
      <c r="BJ16" s="200"/>
      <c r="BK16" s="201">
        <f>BG16+BI16</f>
        <v>0</v>
      </c>
      <c r="BL16" s="202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</row>
    <row r="17" spans="1:222" ht="15">
      <c r="A17" s="26">
        <v>2</v>
      </c>
      <c r="B17" s="105" t="s">
        <v>25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6"/>
      <c r="P17" s="47" t="s">
        <v>23</v>
      </c>
      <c r="Q17" s="46" t="s">
        <v>23</v>
      </c>
      <c r="R17" s="48" t="s">
        <v>23</v>
      </c>
      <c r="S17" s="49" t="s">
        <v>23</v>
      </c>
      <c r="T17" s="48" t="s">
        <v>23</v>
      </c>
      <c r="U17" s="48"/>
      <c r="V17" s="48"/>
      <c r="W17" s="50"/>
      <c r="X17" s="48"/>
      <c r="Y17" s="50"/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9">
        <f t="shared" si="0"/>
        <v>0</v>
      </c>
      <c r="BH17" s="110"/>
      <c r="BI17" s="111">
        <f t="shared" si="1"/>
        <v>0</v>
      </c>
      <c r="BJ17" s="110"/>
      <c r="BK17" s="111">
        <f t="shared" ref="BK17:BK32" si="2">BG17+BI17</f>
        <v>0</v>
      </c>
      <c r="BL17" s="112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26">
        <v>3</v>
      </c>
      <c r="B18" s="105" t="s">
        <v>26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6"/>
      <c r="P18" s="47" t="s">
        <v>23</v>
      </c>
      <c r="Q18" s="46" t="s">
        <v>23</v>
      </c>
      <c r="R18" s="48" t="s">
        <v>23</v>
      </c>
      <c r="S18" s="49" t="s">
        <v>23</v>
      </c>
      <c r="T18" s="48" t="s">
        <v>23</v>
      </c>
      <c r="U18" s="48"/>
      <c r="V18" s="48"/>
      <c r="W18" s="50"/>
      <c r="X18" s="48"/>
      <c r="Y18" s="50"/>
      <c r="Z18" s="48"/>
      <c r="AA18" s="50"/>
      <c r="AB18" s="48"/>
      <c r="AC18" s="49"/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9">
        <f t="shared" si="0"/>
        <v>0</v>
      </c>
      <c r="BH18" s="110"/>
      <c r="BI18" s="111">
        <f t="shared" si="1"/>
        <v>0</v>
      </c>
      <c r="BJ18" s="110"/>
      <c r="BK18" s="111">
        <f t="shared" si="2"/>
        <v>0</v>
      </c>
      <c r="BL18" s="112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ht="15">
      <c r="A19" s="26">
        <v>4</v>
      </c>
      <c r="B19" s="105" t="s">
        <v>87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46"/>
      <c r="P19" s="47" t="s">
        <v>23</v>
      </c>
      <c r="Q19" s="46" t="s">
        <v>23</v>
      </c>
      <c r="R19" s="48" t="s">
        <v>23</v>
      </c>
      <c r="S19" s="49" t="s">
        <v>23</v>
      </c>
      <c r="T19" s="48" t="s">
        <v>23</v>
      </c>
      <c r="U19" s="48"/>
      <c r="V19" s="48"/>
      <c r="W19" s="50"/>
      <c r="X19" s="48"/>
      <c r="Y19" s="50"/>
      <c r="Z19" s="48"/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8">
        <f t="shared" si="0"/>
        <v>0</v>
      </c>
      <c r="BH19" s="108"/>
      <c r="BI19" s="108">
        <f t="shared" si="1"/>
        <v>0</v>
      </c>
      <c r="BJ19" s="108"/>
      <c r="BK19" s="108">
        <f t="shared" si="2"/>
        <v>0</v>
      </c>
      <c r="BL19" s="108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ht="15">
      <c r="A20" s="26">
        <v>5</v>
      </c>
      <c r="B20" s="105" t="s">
        <v>28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6"/>
      <c r="P20" s="47" t="s">
        <v>23</v>
      </c>
      <c r="Q20" s="46" t="s">
        <v>23</v>
      </c>
      <c r="R20" s="48" t="s">
        <v>23</v>
      </c>
      <c r="S20" s="49" t="s">
        <v>23</v>
      </c>
      <c r="T20" s="48" t="s">
        <v>23</v>
      </c>
      <c r="U20" s="48"/>
      <c r="V20" s="48"/>
      <c r="W20" s="50"/>
      <c r="X20" s="48"/>
      <c r="Y20" s="50"/>
      <c r="Z20" s="48"/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8">
        <f t="shared" si="0"/>
        <v>0</v>
      </c>
      <c r="BH20" s="108"/>
      <c r="BI20" s="108">
        <f t="shared" si="1"/>
        <v>0</v>
      </c>
      <c r="BJ20" s="108"/>
      <c r="BK20" s="108">
        <f t="shared" si="2"/>
        <v>0</v>
      </c>
      <c r="BL20" s="108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ht="15">
      <c r="A21" s="26">
        <v>6</v>
      </c>
      <c r="B21" s="105" t="s">
        <v>29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6"/>
      <c r="P21" s="47" t="s">
        <v>24</v>
      </c>
      <c r="Q21" s="46" t="s">
        <v>23</v>
      </c>
      <c r="R21" s="48" t="s">
        <v>23</v>
      </c>
      <c r="S21" s="49" t="s">
        <v>23</v>
      </c>
      <c r="T21" s="48" t="s">
        <v>23</v>
      </c>
      <c r="U21" s="48"/>
      <c r="V21" s="48"/>
      <c r="W21" s="50"/>
      <c r="X21" s="48"/>
      <c r="Y21" s="50"/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8">
        <f t="shared" si="0"/>
        <v>0</v>
      </c>
      <c r="BH21" s="108"/>
      <c r="BI21" s="108">
        <f t="shared" si="1"/>
        <v>1</v>
      </c>
      <c r="BJ21" s="108"/>
      <c r="BK21" s="108">
        <f t="shared" si="2"/>
        <v>1</v>
      </c>
      <c r="BL21" s="108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26">
        <v>7</v>
      </c>
      <c r="B22" s="105" t="s">
        <v>30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6"/>
      <c r="P22" s="47" t="s">
        <v>23</v>
      </c>
      <c r="Q22" s="46" t="s">
        <v>23</v>
      </c>
      <c r="R22" s="48" t="s">
        <v>23</v>
      </c>
      <c r="S22" s="49" t="s">
        <v>23</v>
      </c>
      <c r="T22" s="48" t="s">
        <v>23</v>
      </c>
      <c r="U22" s="48"/>
      <c r="V22" s="48"/>
      <c r="W22" s="50"/>
      <c r="X22" s="48"/>
      <c r="Y22" s="50"/>
      <c r="Z22" s="48"/>
      <c r="AA22" s="50"/>
      <c r="AB22" s="48"/>
      <c r="AC22" s="49"/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8">
        <f t="shared" si="0"/>
        <v>0</v>
      </c>
      <c r="BH22" s="108"/>
      <c r="BI22" s="108">
        <f t="shared" si="1"/>
        <v>0</v>
      </c>
      <c r="BJ22" s="108"/>
      <c r="BK22" s="108">
        <f t="shared" si="2"/>
        <v>0</v>
      </c>
      <c r="BL22" s="108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ht="15">
      <c r="A23" s="26">
        <v>8</v>
      </c>
      <c r="B23" s="105" t="s">
        <v>31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  <c r="O23" s="55"/>
      <c r="P23" s="56" t="s">
        <v>23</v>
      </c>
      <c r="Q23" s="55" t="s">
        <v>23</v>
      </c>
      <c r="R23" s="57" t="s">
        <v>24</v>
      </c>
      <c r="S23" s="58" t="s">
        <v>23</v>
      </c>
      <c r="T23" s="57" t="s">
        <v>23</v>
      </c>
      <c r="U23" s="57"/>
      <c r="V23" s="57"/>
      <c r="W23" s="59"/>
      <c r="X23" s="57"/>
      <c r="Y23" s="59"/>
      <c r="Z23" s="57"/>
      <c r="AA23" s="59"/>
      <c r="AB23" s="57"/>
      <c r="AC23" s="58"/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8">
        <f t="shared" si="0"/>
        <v>0</v>
      </c>
      <c r="BH23" s="108"/>
      <c r="BI23" s="108">
        <f t="shared" si="1"/>
        <v>1</v>
      </c>
      <c r="BJ23" s="108"/>
      <c r="BK23" s="108">
        <f t="shared" si="2"/>
        <v>1</v>
      </c>
      <c r="BL23" s="108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</row>
    <row r="24" spans="1:222" ht="15">
      <c r="A24" s="26">
        <v>9</v>
      </c>
      <c r="B24" s="105" t="s">
        <v>32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55"/>
      <c r="P24" s="56" t="s">
        <v>23</v>
      </c>
      <c r="Q24" s="55" t="s">
        <v>24</v>
      </c>
      <c r="R24" s="57" t="s">
        <v>23</v>
      </c>
      <c r="S24" s="58" t="s">
        <v>23</v>
      </c>
      <c r="T24" s="57" t="s">
        <v>23</v>
      </c>
      <c r="U24" s="57"/>
      <c r="V24" s="57"/>
      <c r="W24" s="59"/>
      <c r="X24" s="57"/>
      <c r="Y24" s="59"/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8">
        <f t="shared" si="0"/>
        <v>0</v>
      </c>
      <c r="BH24" s="108"/>
      <c r="BI24" s="108">
        <f t="shared" si="1"/>
        <v>1</v>
      </c>
      <c r="BJ24" s="108"/>
      <c r="BK24" s="108">
        <f t="shared" si="2"/>
        <v>1</v>
      </c>
      <c r="BL24" s="108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105" t="s">
        <v>33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55"/>
      <c r="P25" s="56" t="s">
        <v>24</v>
      </c>
      <c r="Q25" s="55" t="s">
        <v>24</v>
      </c>
      <c r="R25" s="57" t="s">
        <v>23</v>
      </c>
      <c r="S25" s="58" t="s">
        <v>23</v>
      </c>
      <c r="T25" s="57" t="s">
        <v>23</v>
      </c>
      <c r="U25" s="57"/>
      <c r="V25" s="57"/>
      <c r="W25" s="59"/>
      <c r="X25" s="57"/>
      <c r="Y25" s="59"/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8">
        <f t="shared" si="0"/>
        <v>0</v>
      </c>
      <c r="BH25" s="108"/>
      <c r="BI25" s="108">
        <f t="shared" si="1"/>
        <v>2</v>
      </c>
      <c r="BJ25" s="108"/>
      <c r="BK25" s="108">
        <f t="shared" si="2"/>
        <v>2</v>
      </c>
      <c r="BL25" s="108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101" t="s">
        <v>79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46"/>
      <c r="P26" s="47" t="s">
        <v>23</v>
      </c>
      <c r="Q26" s="46" t="s">
        <v>24</v>
      </c>
      <c r="R26" s="48" t="s">
        <v>23</v>
      </c>
      <c r="S26" s="49" t="s">
        <v>23</v>
      </c>
      <c r="T26" s="48" t="s">
        <v>23</v>
      </c>
      <c r="U26" s="48"/>
      <c r="V26" s="48"/>
      <c r="W26" s="50"/>
      <c r="X26" s="48"/>
      <c r="Y26" s="50"/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04">
        <f t="shared" si="0"/>
        <v>0</v>
      </c>
      <c r="BH26" s="104"/>
      <c r="BI26" s="104">
        <f t="shared" si="1"/>
        <v>1</v>
      </c>
      <c r="BJ26" s="104"/>
      <c r="BK26" s="104">
        <f t="shared" si="2"/>
        <v>1</v>
      </c>
      <c r="BL26" s="104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101" t="s">
        <v>35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46"/>
      <c r="P27" s="47" t="s">
        <v>23</v>
      </c>
      <c r="Q27" s="46" t="s">
        <v>23</v>
      </c>
      <c r="R27" s="48" t="s">
        <v>23</v>
      </c>
      <c r="S27" s="49" t="s">
        <v>23</v>
      </c>
      <c r="T27" s="48" t="s">
        <v>23</v>
      </c>
      <c r="U27" s="48"/>
      <c r="V27" s="48"/>
      <c r="W27" s="50"/>
      <c r="X27" s="48"/>
      <c r="Y27" s="50"/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04">
        <f t="shared" si="0"/>
        <v>0</v>
      </c>
      <c r="BH27" s="104"/>
      <c r="BI27" s="104">
        <f t="shared" si="1"/>
        <v>0</v>
      </c>
      <c r="BJ27" s="104"/>
      <c r="BK27" s="104">
        <f t="shared" si="2"/>
        <v>0</v>
      </c>
      <c r="BL27" s="104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101" t="s">
        <v>36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46"/>
      <c r="P28" s="47" t="s">
        <v>24</v>
      </c>
      <c r="Q28" s="46" t="s">
        <v>24</v>
      </c>
      <c r="R28" s="48" t="s">
        <v>24</v>
      </c>
      <c r="S28" s="49" t="s">
        <v>24</v>
      </c>
      <c r="T28" s="48" t="s">
        <v>24</v>
      </c>
      <c r="U28" s="48"/>
      <c r="V28" s="48"/>
      <c r="W28" s="50"/>
      <c r="X28" s="48"/>
      <c r="Y28" s="50"/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04">
        <f t="shared" si="0"/>
        <v>0</v>
      </c>
      <c r="BH28" s="104"/>
      <c r="BI28" s="104">
        <f t="shared" si="1"/>
        <v>5</v>
      </c>
      <c r="BJ28" s="104"/>
      <c r="BK28" s="104">
        <f t="shared" si="2"/>
        <v>5</v>
      </c>
      <c r="BL28" s="104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ht="15">
      <c r="A29" s="45">
        <v>3</v>
      </c>
      <c r="B29" s="101" t="s">
        <v>37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46"/>
      <c r="P29" s="47" t="s">
        <v>23</v>
      </c>
      <c r="Q29" s="46" t="s">
        <v>23</v>
      </c>
      <c r="R29" s="48" t="s">
        <v>23</v>
      </c>
      <c r="S29" s="49" t="s">
        <v>23</v>
      </c>
      <c r="T29" s="48" t="s">
        <v>23</v>
      </c>
      <c r="U29" s="48"/>
      <c r="V29" s="48"/>
      <c r="W29" s="50"/>
      <c r="X29" s="48"/>
      <c r="Y29" s="50"/>
      <c r="Z29" s="48"/>
      <c r="AA29" s="50"/>
      <c r="AB29" s="48"/>
      <c r="AC29" s="49"/>
      <c r="AD29" s="51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104">
        <f t="shared" si="0"/>
        <v>0</v>
      </c>
      <c r="BH29" s="104"/>
      <c r="BI29" s="104">
        <f t="shared" si="1"/>
        <v>0</v>
      </c>
      <c r="BJ29" s="104"/>
      <c r="BK29" s="104">
        <f t="shared" si="2"/>
        <v>0</v>
      </c>
      <c r="BL29" s="104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</row>
    <row r="30" spans="1:222" ht="15">
      <c r="A30" s="45">
        <v>13</v>
      </c>
      <c r="B30" s="101" t="s">
        <v>38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46"/>
      <c r="P30" s="47" t="s">
        <v>23</v>
      </c>
      <c r="Q30" s="46" t="s">
        <v>23</v>
      </c>
      <c r="R30" s="48" t="s">
        <v>24</v>
      </c>
      <c r="S30" s="49" t="s">
        <v>23</v>
      </c>
      <c r="T30" s="48" t="s">
        <v>23</v>
      </c>
      <c r="U30" s="48"/>
      <c r="V30" s="48"/>
      <c r="W30" s="50"/>
      <c r="X30" s="48"/>
      <c r="Y30" s="50"/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04">
        <f t="shared" si="0"/>
        <v>0</v>
      </c>
      <c r="BH30" s="104"/>
      <c r="BI30" s="104">
        <f t="shared" si="1"/>
        <v>1</v>
      </c>
      <c r="BJ30" s="104"/>
      <c r="BK30" s="104">
        <f t="shared" si="2"/>
        <v>1</v>
      </c>
      <c r="BL30" s="10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45">
        <v>16</v>
      </c>
      <c r="B31" s="101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70"/>
      <c r="P31" s="70" t="s">
        <v>23</v>
      </c>
      <c r="Q31" s="70" t="s">
        <v>23</v>
      </c>
      <c r="R31" s="70" t="s">
        <v>24</v>
      </c>
      <c r="S31" s="70" t="s">
        <v>23</v>
      </c>
      <c r="T31" s="70" t="s">
        <v>23</v>
      </c>
      <c r="U31" s="70"/>
      <c r="V31" s="70"/>
      <c r="W31" s="70"/>
      <c r="X31" s="70"/>
      <c r="Y31" s="70"/>
      <c r="Z31" s="70"/>
      <c r="AA31" s="70"/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04">
        <f t="shared" si="0"/>
        <v>0</v>
      </c>
      <c r="BH31" s="104"/>
      <c r="BI31" s="104">
        <f t="shared" si="1"/>
        <v>1</v>
      </c>
      <c r="BJ31" s="104"/>
      <c r="BK31" s="104">
        <f t="shared" si="2"/>
        <v>1</v>
      </c>
      <c r="BL31" s="10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</row>
    <row r="32" spans="1:222" ht="15">
      <c r="A32" s="45">
        <v>15</v>
      </c>
      <c r="B32" s="101" t="s">
        <v>80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70"/>
      <c r="P32" s="70" t="s">
        <v>23</v>
      </c>
      <c r="Q32" s="70" t="s">
        <v>23</v>
      </c>
      <c r="R32" s="70" t="s">
        <v>23</v>
      </c>
      <c r="S32" s="70" t="s">
        <v>23</v>
      </c>
      <c r="T32" s="70" t="s">
        <v>23</v>
      </c>
      <c r="U32" s="70"/>
      <c r="V32" s="70"/>
      <c r="W32" s="70"/>
      <c r="X32" s="70"/>
      <c r="Y32" s="70"/>
      <c r="Z32" s="70"/>
      <c r="AA32" s="70"/>
      <c r="AB32" s="70"/>
      <c r="AC32" s="70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04">
        <f t="shared" si="0"/>
        <v>0</v>
      </c>
      <c r="BH32" s="104"/>
      <c r="BI32" s="104">
        <f t="shared" si="1"/>
        <v>0</v>
      </c>
      <c r="BJ32" s="104"/>
      <c r="BK32" s="104">
        <f t="shared" si="2"/>
        <v>0</v>
      </c>
      <c r="BL32" s="10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</row>
    <row r="33" spans="1:222" ht="15">
      <c r="A33" s="61">
        <v>17</v>
      </c>
      <c r="B33" s="102" t="s">
        <v>41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70"/>
      <c r="P33" s="70" t="s">
        <v>23</v>
      </c>
      <c r="Q33" s="70" t="s">
        <v>23</v>
      </c>
      <c r="R33" s="70" t="s">
        <v>24</v>
      </c>
      <c r="S33" s="70" t="s">
        <v>23</v>
      </c>
      <c r="T33" s="70" t="s">
        <v>23</v>
      </c>
      <c r="U33" s="70"/>
      <c r="V33" s="70"/>
      <c r="W33" s="70"/>
      <c r="X33" s="70"/>
      <c r="Y33" s="70"/>
      <c r="Z33" s="70"/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</row>
    <row r="34" spans="1:222" ht="15">
      <c r="A34" s="61">
        <v>18</v>
      </c>
      <c r="B34" s="102" t="s">
        <v>42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70"/>
      <c r="P34" s="70" t="s">
        <v>24</v>
      </c>
      <c r="Q34" s="70" t="s">
        <v>23</v>
      </c>
      <c r="R34" s="70" t="s">
        <v>23</v>
      </c>
      <c r="S34" s="70" t="s">
        <v>23</v>
      </c>
      <c r="T34" s="70" t="s">
        <v>23</v>
      </c>
      <c r="U34" s="70"/>
      <c r="V34" s="70"/>
      <c r="W34" s="70"/>
      <c r="X34" s="70"/>
      <c r="Y34" s="70"/>
      <c r="Z34" s="70"/>
      <c r="AA34" s="70"/>
      <c r="AB34" s="70"/>
      <c r="AC34" s="70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</row>
    <row r="35" spans="1:222" ht="15">
      <c r="A35" s="61">
        <v>19</v>
      </c>
      <c r="B35" s="102" t="s">
        <v>43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70"/>
      <c r="P35" s="70" t="s">
        <v>24</v>
      </c>
      <c r="Q35" s="70" t="s">
        <v>23</v>
      </c>
      <c r="R35" s="70" t="s">
        <v>23</v>
      </c>
      <c r="S35" s="70" t="s">
        <v>23</v>
      </c>
      <c r="T35" s="70" t="s">
        <v>23</v>
      </c>
      <c r="U35" s="70"/>
      <c r="V35" s="70"/>
      <c r="W35" s="70"/>
      <c r="X35" s="70"/>
      <c r="Y35" s="70"/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71">
        <v>20</v>
      </c>
      <c r="B36" s="196" t="s">
        <v>44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</row>
    <row r="37" spans="1:222" ht="15">
      <c r="A37" s="61">
        <v>21</v>
      </c>
      <c r="B37" s="102" t="s">
        <v>96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70"/>
      <c r="P37" s="70" t="s">
        <v>23</v>
      </c>
      <c r="Q37" s="70" t="s">
        <v>24</v>
      </c>
      <c r="R37" s="70" t="s">
        <v>23</v>
      </c>
      <c r="S37" s="70" t="s">
        <v>23</v>
      </c>
      <c r="T37" s="70" t="s">
        <v>23</v>
      </c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61">
        <v>22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</row>
    <row r="39" spans="1:222" ht="15">
      <c r="A39" s="92" t="s">
        <v>45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</row>
    <row r="40" spans="1:222" ht="18">
      <c r="A40" s="94" t="s">
        <v>46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ht="18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>
      <c r="A42" s="2" t="s">
        <v>48</v>
      </c>
      <c r="B42" s="2"/>
      <c r="C42" s="2"/>
      <c r="D42" s="2"/>
      <c r="E42" s="2"/>
      <c r="F42" s="2" t="s">
        <v>49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</row>
    <row r="43" spans="1:22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</row>
    <row r="44" spans="1:22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</row>
    <row r="45" spans="1:22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</row>
    <row r="46" spans="1:22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T46" s="7"/>
      <c r="BU46" s="7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7"/>
      <c r="BS47" s="27"/>
      <c r="BT47" s="7" t="s">
        <v>50</v>
      </c>
      <c r="BU47" s="7" t="s">
        <v>50</v>
      </c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 ht="115.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7"/>
      <c r="BS48" s="7" t="s">
        <v>51</v>
      </c>
      <c r="BT48" s="31" t="s">
        <v>52</v>
      </c>
      <c r="BU48" s="32">
        <v>224207</v>
      </c>
      <c r="BV48" s="33">
        <v>30091242</v>
      </c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 ht="115.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7"/>
      <c r="BS49" s="7" t="s">
        <v>53</v>
      </c>
      <c r="BT49" s="31" t="s">
        <v>52</v>
      </c>
      <c r="BU49" s="32">
        <v>224207</v>
      </c>
      <c r="BV49" s="33">
        <v>30091332</v>
      </c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 ht="180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S50" s="7" t="s">
        <v>54</v>
      </c>
      <c r="BT50" s="31" t="s">
        <v>55</v>
      </c>
      <c r="BU50" s="32">
        <v>921416</v>
      </c>
      <c r="BV50" s="33">
        <v>30091003</v>
      </c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 ht="99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S51" s="28"/>
      <c r="BT51" s="31" t="s">
        <v>56</v>
      </c>
      <c r="BU51" s="32">
        <v>223224</v>
      </c>
      <c r="BV51" s="34">
        <v>302509005</v>
      </c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99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S52" s="27"/>
      <c r="BT52" s="31" t="s">
        <v>57</v>
      </c>
      <c r="BU52" s="32">
        <v>831206</v>
      </c>
      <c r="BV52" s="33">
        <v>30091362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3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S53" s="27"/>
      <c r="BT53" s="31" t="s">
        <v>58</v>
      </c>
      <c r="BU53" s="32">
        <v>921415</v>
      </c>
      <c r="BV53" s="33">
        <v>30091244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6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27"/>
      <c r="BT54" s="31" t="s">
        <v>59</v>
      </c>
      <c r="BU54" s="32">
        <v>921414</v>
      </c>
      <c r="BV54" s="33">
        <v>30091243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7"/>
      <c r="BT55" s="31" t="s">
        <v>60</v>
      </c>
      <c r="BU55" s="32">
        <v>831205</v>
      </c>
      <c r="BV55" s="33">
        <v>30091001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82.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8"/>
      <c r="BT56" s="31" t="s">
        <v>61</v>
      </c>
      <c r="BU56" s="32">
        <v>122119</v>
      </c>
      <c r="BV56" s="33">
        <v>302509009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15.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9"/>
      <c r="BT57" s="31" t="s">
        <v>62</v>
      </c>
      <c r="BU57" s="32">
        <v>921220</v>
      </c>
      <c r="BV57" s="33">
        <v>302509011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99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8"/>
      <c r="BT58" s="31" t="s">
        <v>63</v>
      </c>
      <c r="BU58" s="32">
        <v>223310</v>
      </c>
      <c r="BV58" s="33">
        <v>302509002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6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64</v>
      </c>
      <c r="BU59" s="32">
        <v>937116</v>
      </c>
      <c r="BV59" s="34">
        <v>302509004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148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7"/>
      <c r="BT60" s="31" t="s">
        <v>65</v>
      </c>
      <c r="BU60" s="32">
        <v>932200</v>
      </c>
      <c r="BV60" s="35">
        <v>30081229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48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7"/>
      <c r="BT61" s="31" t="s">
        <v>65</v>
      </c>
      <c r="BU61" s="32">
        <v>932200</v>
      </c>
      <c r="BV61" s="33">
        <v>30081340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115.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7"/>
      <c r="BT62" s="31" t="s">
        <v>66</v>
      </c>
      <c r="BU62" s="32">
        <v>932404</v>
      </c>
      <c r="BV62" s="33">
        <v>302509007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13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67</v>
      </c>
      <c r="BU63" s="32">
        <v>831104</v>
      </c>
      <c r="BV63" s="33">
        <v>302509010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6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68</v>
      </c>
      <c r="BU64" s="32">
        <v>228101</v>
      </c>
      <c r="BV64" s="34">
        <v>302509006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82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69</v>
      </c>
      <c r="BU65" s="32">
        <v>217303</v>
      </c>
      <c r="BV65" s="34">
        <v>302509003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70</v>
      </c>
      <c r="BU66" s="32">
        <v>122113</v>
      </c>
      <c r="BV66" s="33">
        <v>302509008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23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31" t="s">
        <v>71</v>
      </c>
      <c r="BU67" s="32">
        <v>921410</v>
      </c>
      <c r="BV67" s="33">
        <v>30081046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263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31" t="s">
        <v>72</v>
      </c>
      <c r="BU68" s="32">
        <v>921411</v>
      </c>
      <c r="BV68" s="33">
        <v>30081047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180.7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31" t="s">
        <v>73</v>
      </c>
      <c r="BU69" s="32">
        <v>932200</v>
      </c>
      <c r="BV69" s="33">
        <v>30071472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36" t="s">
        <v>74</v>
      </c>
      <c r="BU70" s="10">
        <v>224207</v>
      </c>
      <c r="BV70" s="37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6" t="s">
        <v>75</v>
      </c>
      <c r="BU71" s="10">
        <v>921415</v>
      </c>
      <c r="BV71" s="37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6" t="s">
        <v>76</v>
      </c>
      <c r="BU72" s="10">
        <v>921414</v>
      </c>
      <c r="BV72" s="37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</sheetData>
  <mergeCells count="176">
    <mergeCell ref="I1:AS6"/>
    <mergeCell ref="AT1:BL6"/>
    <mergeCell ref="A6:G6"/>
    <mergeCell ref="A7:L7"/>
    <mergeCell ref="M7:AD7"/>
    <mergeCell ref="AE7:AK7"/>
    <mergeCell ref="AP7:AS7"/>
    <mergeCell ref="AT7:BL7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9ED2D-15E9-4534-8B3C-00E23097EF27}">
  <dimension ref="A1:HN80"/>
  <sheetViews>
    <sheetView tabSelected="1" topLeftCell="A13" workbookViewId="0">
      <selection activeCell="P25" sqref="P25"/>
    </sheetView>
  </sheetViews>
  <sheetFormatPr defaultRowHeight="12.75"/>
  <sheetData>
    <row r="1" spans="1:222" ht="20.25">
      <c r="A1" s="16"/>
      <c r="B1" s="18"/>
      <c r="C1" s="18"/>
      <c r="D1" s="18"/>
      <c r="E1" s="18"/>
      <c r="F1" s="18"/>
      <c r="G1" s="18"/>
      <c r="H1" s="23"/>
      <c r="I1" s="158" t="s">
        <v>0</v>
      </c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60"/>
      <c r="AT1" s="165" t="s">
        <v>1</v>
      </c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7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</row>
    <row r="2" spans="1:222" ht="20.25">
      <c r="A2" s="19"/>
      <c r="B2" s="17"/>
      <c r="C2" s="17"/>
      <c r="D2" s="17"/>
      <c r="E2" s="17"/>
      <c r="F2" s="17"/>
      <c r="G2" s="17"/>
      <c r="H2" s="24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2"/>
      <c r="AT2" s="168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70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13"/>
      <c r="DI2" s="13"/>
      <c r="DJ2" s="13"/>
      <c r="DK2" s="13"/>
      <c r="DL2" s="13"/>
      <c r="DM2" s="13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</row>
    <row r="3" spans="1:222" ht="20.25">
      <c r="A3" s="19"/>
      <c r="B3" s="17"/>
      <c r="C3" s="17"/>
      <c r="D3" s="17"/>
      <c r="E3" s="17"/>
      <c r="F3" s="17"/>
      <c r="G3" s="17"/>
      <c r="H3" s="24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2"/>
      <c r="AT3" s="168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70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13"/>
      <c r="DI3" s="13"/>
      <c r="DJ3" s="13"/>
      <c r="DK3" s="13"/>
      <c r="DL3" s="13"/>
      <c r="DM3" s="13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</row>
    <row r="4" spans="1:222" ht="20.25">
      <c r="A4" s="19"/>
      <c r="B4" s="17"/>
      <c r="C4" s="17"/>
      <c r="D4" s="17"/>
      <c r="E4" s="17"/>
      <c r="F4" s="17"/>
      <c r="G4" s="17"/>
      <c r="H4" s="24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2"/>
      <c r="AT4" s="168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70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13"/>
      <c r="DI4" s="13"/>
      <c r="DJ4" s="13"/>
      <c r="DK4" s="13"/>
      <c r="DL4" s="13"/>
      <c r="DM4" s="13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</row>
    <row r="5" spans="1:222" ht="20.25">
      <c r="A5" s="19"/>
      <c r="B5" s="17"/>
      <c r="C5" s="17"/>
      <c r="D5" s="17"/>
      <c r="E5" s="17"/>
      <c r="F5" s="17"/>
      <c r="G5" s="17"/>
      <c r="H5" s="24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2"/>
      <c r="AT5" s="168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70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13"/>
      <c r="DI5" s="13"/>
      <c r="DJ5" s="13"/>
      <c r="DK5" s="13"/>
      <c r="DL5" s="13"/>
      <c r="DM5" s="13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</row>
    <row r="6" spans="1:222" ht="20.25">
      <c r="A6" s="174"/>
      <c r="B6" s="175"/>
      <c r="C6" s="175"/>
      <c r="D6" s="175"/>
      <c r="E6" s="175"/>
      <c r="F6" s="175"/>
      <c r="G6" s="175"/>
      <c r="H6" s="25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64"/>
      <c r="AT6" s="171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3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13"/>
      <c r="DI6" s="13"/>
      <c r="DJ6" s="13"/>
      <c r="DK6" s="13"/>
      <c r="DL6" s="13"/>
      <c r="DM6" s="13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</row>
    <row r="7" spans="1:222" ht="15.75">
      <c r="A7" s="176" t="s">
        <v>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8" t="s">
        <v>3</v>
      </c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80">
        <v>221111</v>
      </c>
      <c r="AF7" s="181"/>
      <c r="AG7" s="181"/>
      <c r="AH7" s="181"/>
      <c r="AI7" s="181"/>
      <c r="AJ7" s="181"/>
      <c r="AK7" s="182"/>
      <c r="AL7" s="39" t="s">
        <v>4</v>
      </c>
      <c r="AM7" s="40"/>
      <c r="AN7" s="40"/>
      <c r="AO7" s="40"/>
      <c r="AP7" s="194">
        <v>3072782</v>
      </c>
      <c r="AQ7" s="194"/>
      <c r="AR7" s="194"/>
      <c r="AS7" s="195"/>
      <c r="AT7" s="183">
        <v>3113350</v>
      </c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5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13"/>
      <c r="DI7" s="13"/>
      <c r="DJ7" s="13"/>
      <c r="DK7" s="13"/>
      <c r="DL7" s="13"/>
      <c r="DM7" s="13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</row>
    <row r="8" spans="1:222" ht="15.75">
      <c r="A8" s="186" t="s">
        <v>5</v>
      </c>
      <c r="B8" s="187"/>
      <c r="C8" s="187"/>
      <c r="D8" s="187"/>
      <c r="E8" s="187"/>
      <c r="F8" s="187" t="s">
        <v>6</v>
      </c>
      <c r="G8" s="187"/>
      <c r="H8" s="187"/>
      <c r="I8" s="187"/>
      <c r="J8" s="188"/>
      <c r="K8" s="189" t="s">
        <v>7</v>
      </c>
      <c r="L8" s="189"/>
      <c r="M8" s="2"/>
      <c r="N8" s="144"/>
      <c r="O8" s="190"/>
      <c r="P8" s="21" t="s">
        <v>8</v>
      </c>
      <c r="Q8" s="20"/>
      <c r="R8" s="20"/>
      <c r="S8" s="20"/>
      <c r="T8" s="22"/>
      <c r="U8" s="191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3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13"/>
      <c r="DI8" s="13"/>
      <c r="DJ8" s="13"/>
      <c r="DK8" s="13"/>
      <c r="DL8" s="13"/>
      <c r="DM8" s="13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</row>
    <row r="9" spans="1:222" ht="15.75">
      <c r="A9" s="138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40" t="s">
        <v>10</v>
      </c>
      <c r="AF9" s="140"/>
      <c r="AG9" s="141"/>
      <c r="AH9" s="142"/>
      <c r="AI9" s="143"/>
      <c r="AJ9" s="144"/>
      <c r="AK9" s="144"/>
      <c r="AL9" s="144"/>
      <c r="AM9" s="144"/>
      <c r="AN9" s="144"/>
      <c r="AO9" s="144"/>
      <c r="AP9" s="144"/>
      <c r="AQ9" s="144"/>
      <c r="AR9" s="144"/>
      <c r="AS9" s="140" t="s">
        <v>11</v>
      </c>
      <c r="AT9" s="140"/>
      <c r="AU9" s="145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6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</row>
    <row r="10" spans="1:222" ht="15.75">
      <c r="A10" s="147" t="s">
        <v>12</v>
      </c>
      <c r="B10" s="148" t="s">
        <v>13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50"/>
      <c r="O10" s="157" t="s">
        <v>14</v>
      </c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120" t="s">
        <v>15</v>
      </c>
      <c r="BH10" s="120"/>
      <c r="BI10" s="120"/>
      <c r="BJ10" s="120"/>
      <c r="BK10" s="120"/>
      <c r="BL10" s="121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</row>
    <row r="11" spans="1:222">
      <c r="A11" s="147"/>
      <c r="B11" s="151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3"/>
      <c r="O11" s="136"/>
      <c r="P11" s="137"/>
      <c r="Q11" s="136"/>
      <c r="R11" s="137"/>
      <c r="S11" s="136"/>
      <c r="T11" s="137"/>
      <c r="U11" s="136"/>
      <c r="V11" s="137"/>
      <c r="W11" s="135"/>
      <c r="X11" s="135"/>
      <c r="Y11" s="135"/>
      <c r="Z11" s="135"/>
      <c r="AA11" s="135"/>
      <c r="AB11" s="135"/>
      <c r="AC11" s="136"/>
      <c r="AD11" s="137"/>
      <c r="AE11" s="131"/>
      <c r="AF11" s="132"/>
      <c r="AG11" s="131"/>
      <c r="AH11" s="132"/>
      <c r="AI11" s="131"/>
      <c r="AJ11" s="132"/>
      <c r="AK11" s="131"/>
      <c r="AL11" s="132"/>
      <c r="AM11" s="131"/>
      <c r="AN11" s="132"/>
      <c r="AO11" s="131"/>
      <c r="AP11" s="132"/>
      <c r="AQ11" s="131"/>
      <c r="AR11" s="132"/>
      <c r="AS11" s="131"/>
      <c r="AT11" s="132"/>
      <c r="AU11" s="131"/>
      <c r="AV11" s="132"/>
      <c r="AW11" s="131"/>
      <c r="AX11" s="132"/>
      <c r="AY11" s="123"/>
      <c r="AZ11" s="124"/>
      <c r="BA11" s="123"/>
      <c r="BB11" s="124"/>
      <c r="BC11" s="123"/>
      <c r="BD11" s="124"/>
      <c r="BE11" s="123"/>
      <c r="BF11" s="124"/>
      <c r="BG11" s="120"/>
      <c r="BH11" s="120"/>
      <c r="BI11" s="120"/>
      <c r="BJ11" s="120"/>
      <c r="BK11" s="120"/>
      <c r="BL11" s="121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</row>
    <row r="12" spans="1:222">
      <c r="A12" s="147"/>
      <c r="B12" s="151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3"/>
      <c r="O12" s="136"/>
      <c r="P12" s="137"/>
      <c r="Q12" s="136"/>
      <c r="R12" s="137"/>
      <c r="S12" s="136"/>
      <c r="T12" s="137"/>
      <c r="U12" s="136"/>
      <c r="V12" s="137"/>
      <c r="W12" s="136"/>
      <c r="X12" s="137"/>
      <c r="Y12" s="136"/>
      <c r="Z12" s="137"/>
      <c r="AA12" s="136"/>
      <c r="AB12" s="137"/>
      <c r="AC12" s="136"/>
      <c r="AD12" s="137"/>
      <c r="AE12" s="133"/>
      <c r="AF12" s="134"/>
      <c r="AG12" s="133"/>
      <c r="AH12" s="134"/>
      <c r="AI12" s="133"/>
      <c r="AJ12" s="134"/>
      <c r="AK12" s="133"/>
      <c r="AL12" s="134"/>
      <c r="AM12" s="133"/>
      <c r="AN12" s="134"/>
      <c r="AO12" s="133"/>
      <c r="AP12" s="134"/>
      <c r="AQ12" s="133"/>
      <c r="AR12" s="134"/>
      <c r="AS12" s="133"/>
      <c r="AT12" s="134"/>
      <c r="AU12" s="133"/>
      <c r="AV12" s="134"/>
      <c r="AW12" s="133"/>
      <c r="AX12" s="134"/>
      <c r="AY12" s="125"/>
      <c r="AZ12" s="126"/>
      <c r="BA12" s="125"/>
      <c r="BB12" s="126"/>
      <c r="BC12" s="125"/>
      <c r="BD12" s="126"/>
      <c r="BE12" s="125"/>
      <c r="BF12" s="126"/>
      <c r="BG12" s="120"/>
      <c r="BH12" s="120"/>
      <c r="BI12" s="120"/>
      <c r="BJ12" s="120"/>
      <c r="BK12" s="120"/>
      <c r="BL12" s="121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</row>
    <row r="13" spans="1:222">
      <c r="A13" s="147"/>
      <c r="B13" s="151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3"/>
      <c r="O13" s="136"/>
      <c r="P13" s="137"/>
      <c r="Q13" s="136"/>
      <c r="R13" s="137"/>
      <c r="S13" s="136"/>
      <c r="T13" s="137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18"/>
      <c r="AF13" s="114"/>
      <c r="AG13" s="118"/>
      <c r="AH13" s="114"/>
      <c r="AI13" s="118"/>
      <c r="AJ13" s="114"/>
      <c r="AK13" s="118"/>
      <c r="AL13" s="114"/>
      <c r="AM13" s="118"/>
      <c r="AN13" s="114"/>
      <c r="AO13" s="118"/>
      <c r="AP13" s="114"/>
      <c r="AQ13" s="118"/>
      <c r="AR13" s="114"/>
      <c r="AS13" s="118"/>
      <c r="AT13" s="114"/>
      <c r="AU13" s="118"/>
      <c r="AV13" s="114"/>
      <c r="AW13" s="118"/>
      <c r="AX13" s="114"/>
      <c r="AY13" s="115"/>
      <c r="AZ13" s="115"/>
      <c r="BA13" s="118"/>
      <c r="BB13" s="114"/>
      <c r="BC13" s="118"/>
      <c r="BD13" s="127"/>
      <c r="BE13" s="128"/>
      <c r="BF13" s="127"/>
      <c r="BG13" s="122"/>
      <c r="BH13" s="120"/>
      <c r="BI13" s="120"/>
      <c r="BJ13" s="120"/>
      <c r="BK13" s="120"/>
      <c r="BL13" s="121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</row>
    <row r="14" spans="1:222">
      <c r="A14" s="147"/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3"/>
      <c r="O14" s="136" t="s">
        <v>83</v>
      </c>
      <c r="P14" s="137"/>
      <c r="Q14" s="136"/>
      <c r="R14" s="137"/>
      <c r="S14" s="136"/>
      <c r="T14" s="137"/>
      <c r="U14" s="136"/>
      <c r="V14" s="137"/>
      <c r="W14" s="136"/>
      <c r="X14" s="137"/>
      <c r="Y14" s="136"/>
      <c r="Z14" s="137"/>
      <c r="AA14" s="136"/>
      <c r="AB14" s="137"/>
      <c r="AC14" s="136"/>
      <c r="AD14" s="137"/>
      <c r="AE14" s="118"/>
      <c r="AF14" s="114"/>
      <c r="AG14" s="118"/>
      <c r="AH14" s="114"/>
      <c r="AI14" s="118"/>
      <c r="AJ14" s="114"/>
      <c r="AK14" s="118"/>
      <c r="AL14" s="114"/>
      <c r="AM14" s="129"/>
      <c r="AN14" s="130"/>
      <c r="AO14" s="118"/>
      <c r="AP14" s="114"/>
      <c r="AQ14" s="118"/>
      <c r="AR14" s="114"/>
      <c r="AS14" s="118"/>
      <c r="AT14" s="114"/>
      <c r="AU14" s="115"/>
      <c r="AV14" s="115"/>
      <c r="AW14" s="118"/>
      <c r="AX14" s="113"/>
      <c r="AY14" s="119"/>
      <c r="AZ14" s="119"/>
      <c r="BA14" s="128"/>
      <c r="BB14" s="127"/>
      <c r="BC14" s="128"/>
      <c r="BD14" s="127"/>
      <c r="BE14" s="128"/>
      <c r="BF14" s="127"/>
      <c r="BG14" s="122"/>
      <c r="BH14" s="120"/>
      <c r="BI14" s="120"/>
      <c r="BJ14" s="120"/>
      <c r="BK14" s="120"/>
      <c r="BL14" s="121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14"/>
      <c r="DI14" s="14"/>
      <c r="DJ14" s="14"/>
      <c r="DK14" s="14"/>
      <c r="DL14" s="14"/>
      <c r="DM14" s="14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</row>
    <row r="15" spans="1:222">
      <c r="A15" s="147"/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42"/>
      <c r="AX15" s="42"/>
      <c r="AY15" s="30"/>
      <c r="AZ15" s="30"/>
      <c r="BA15" s="44"/>
      <c r="BB15" s="44"/>
      <c r="BC15" s="30"/>
      <c r="BD15" s="30"/>
      <c r="BE15" s="44"/>
      <c r="BF15" s="44"/>
      <c r="BG15" s="113" t="s">
        <v>19</v>
      </c>
      <c r="BH15" s="114"/>
      <c r="BI15" s="115" t="s">
        <v>20</v>
      </c>
      <c r="BJ15" s="115"/>
      <c r="BK15" s="116" t="s">
        <v>21</v>
      </c>
      <c r="BL15" s="117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</row>
    <row r="16" spans="1:222" ht="15">
      <c r="A16" s="75">
        <v>1</v>
      </c>
      <c r="B16" s="198" t="s">
        <v>22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76"/>
      <c r="P16" s="77"/>
      <c r="Q16" s="78"/>
      <c r="R16" s="79"/>
      <c r="S16" s="80"/>
      <c r="T16" s="79"/>
      <c r="U16" s="79"/>
      <c r="V16" s="79"/>
      <c r="W16" s="81"/>
      <c r="X16" s="82"/>
      <c r="Y16" s="81"/>
      <c r="Z16" s="82"/>
      <c r="AA16" s="81"/>
      <c r="AB16" s="82"/>
      <c r="AC16" s="83"/>
      <c r="AD16" s="84"/>
      <c r="AE16" s="85"/>
      <c r="AF16" s="73"/>
      <c r="AG16" s="73"/>
      <c r="AH16" s="73"/>
      <c r="AI16" s="85"/>
      <c r="AJ16" s="86"/>
      <c r="AK16" s="87"/>
      <c r="AL16" s="88"/>
      <c r="AM16" s="85"/>
      <c r="AN16" s="88"/>
      <c r="AO16" s="85"/>
      <c r="AP16" s="88"/>
      <c r="AQ16" s="85"/>
      <c r="AR16" s="88"/>
      <c r="AS16" s="85"/>
      <c r="AT16" s="88"/>
      <c r="AU16" s="85"/>
      <c r="AV16" s="88"/>
      <c r="AW16" s="73"/>
      <c r="AX16" s="73"/>
      <c r="AY16" s="73"/>
      <c r="AZ16" s="73"/>
      <c r="BA16" s="73"/>
      <c r="BB16" s="89"/>
      <c r="BC16" s="73"/>
      <c r="BD16" s="73"/>
      <c r="BE16" s="73"/>
      <c r="BF16" s="73"/>
      <c r="BG16" s="199">
        <f t="shared" ref="BG16:BG32" si="0">COUNTIF(O16:AV16,"E")</f>
        <v>0</v>
      </c>
      <c r="BH16" s="200"/>
      <c r="BI16" s="201">
        <f t="shared" ref="BI16:BI32" si="1">COUNTIF(O16:AV16,"F")</f>
        <v>0</v>
      </c>
      <c r="BJ16" s="200"/>
      <c r="BK16" s="201">
        <f>BG16+BI16</f>
        <v>0</v>
      </c>
      <c r="BL16" s="202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</row>
    <row r="17" spans="1:222" ht="15">
      <c r="A17" s="26">
        <v>2</v>
      </c>
      <c r="B17" s="105" t="s">
        <v>25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46"/>
      <c r="P17" s="47" t="s">
        <v>23</v>
      </c>
      <c r="Q17" s="46"/>
      <c r="R17" s="48"/>
      <c r="S17" s="49"/>
      <c r="T17" s="48"/>
      <c r="U17" s="48"/>
      <c r="V17" s="48"/>
      <c r="W17" s="50"/>
      <c r="X17" s="48"/>
      <c r="Y17" s="50"/>
      <c r="Z17" s="48"/>
      <c r="AA17" s="50"/>
      <c r="AB17" s="48"/>
      <c r="AC17" s="49"/>
      <c r="AD17" s="51"/>
      <c r="AE17" s="5"/>
      <c r="AF17" s="10"/>
      <c r="AG17" s="10"/>
      <c r="AH17" s="10"/>
      <c r="AI17" s="10"/>
      <c r="AJ17" s="9"/>
      <c r="AK17" s="38"/>
      <c r="AL17" s="6"/>
      <c r="AM17" s="5"/>
      <c r="AN17" s="6"/>
      <c r="AO17" s="5"/>
      <c r="AP17" s="6"/>
      <c r="AQ17" s="5"/>
      <c r="AR17" s="6"/>
      <c r="AS17" s="5"/>
      <c r="AT17" s="6"/>
      <c r="AU17" s="5"/>
      <c r="AV17" s="6"/>
      <c r="AW17" s="10"/>
      <c r="AX17" s="10"/>
      <c r="AY17" s="10"/>
      <c r="AZ17" s="10"/>
      <c r="BA17" s="10"/>
      <c r="BB17" s="43"/>
      <c r="BC17" s="10"/>
      <c r="BD17" s="10"/>
      <c r="BE17" s="10"/>
      <c r="BF17" s="10"/>
      <c r="BG17" s="109">
        <f t="shared" si="0"/>
        <v>0</v>
      </c>
      <c r="BH17" s="110"/>
      <c r="BI17" s="111">
        <f t="shared" si="1"/>
        <v>0</v>
      </c>
      <c r="BJ17" s="110"/>
      <c r="BK17" s="111">
        <f t="shared" ref="BK17:BK32" si="2">BG17+BI17</f>
        <v>0</v>
      </c>
      <c r="BL17" s="112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</row>
    <row r="18" spans="1:222" ht="15">
      <c r="A18" s="26">
        <v>3</v>
      </c>
      <c r="B18" s="105" t="s">
        <v>26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46"/>
      <c r="P18" s="47" t="s">
        <v>23</v>
      </c>
      <c r="Q18" s="46"/>
      <c r="R18" s="48"/>
      <c r="S18" s="49"/>
      <c r="T18" s="48"/>
      <c r="U18" s="48"/>
      <c r="V18" s="48"/>
      <c r="W18" s="50"/>
      <c r="X18" s="48"/>
      <c r="Y18" s="50"/>
      <c r="Z18" s="48"/>
      <c r="AA18" s="50"/>
      <c r="AB18" s="48"/>
      <c r="AC18" s="49"/>
      <c r="AD18" s="51"/>
      <c r="AE18" s="5"/>
      <c r="AF18" s="10"/>
      <c r="AG18" s="10"/>
      <c r="AH18" s="10"/>
      <c r="AI18" s="10"/>
      <c r="AJ18" s="9"/>
      <c r="AK18" s="38"/>
      <c r="AL18" s="6"/>
      <c r="AM18" s="5"/>
      <c r="AN18" s="6"/>
      <c r="AO18" s="5"/>
      <c r="AP18" s="6"/>
      <c r="AQ18" s="5"/>
      <c r="AR18" s="6"/>
      <c r="AS18" s="5"/>
      <c r="AT18" s="6"/>
      <c r="AU18" s="5"/>
      <c r="AV18" s="6"/>
      <c r="AW18" s="10"/>
      <c r="AX18" s="10"/>
      <c r="AY18" s="10"/>
      <c r="AZ18" s="10"/>
      <c r="BA18" s="10"/>
      <c r="BB18" s="43"/>
      <c r="BC18" s="10"/>
      <c r="BD18" s="10"/>
      <c r="BE18" s="10"/>
      <c r="BF18" s="10"/>
      <c r="BG18" s="109">
        <f t="shared" si="0"/>
        <v>0</v>
      </c>
      <c r="BH18" s="110"/>
      <c r="BI18" s="111">
        <f t="shared" si="1"/>
        <v>0</v>
      </c>
      <c r="BJ18" s="110"/>
      <c r="BK18" s="111">
        <f t="shared" si="2"/>
        <v>0</v>
      </c>
      <c r="BL18" s="112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</row>
    <row r="19" spans="1:222" ht="15">
      <c r="A19" s="26">
        <v>4</v>
      </c>
      <c r="B19" s="105" t="s">
        <v>87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46"/>
      <c r="P19" s="47" t="s">
        <v>23</v>
      </c>
      <c r="Q19" s="46"/>
      <c r="R19" s="48"/>
      <c r="S19" s="49"/>
      <c r="T19" s="48"/>
      <c r="U19" s="48"/>
      <c r="V19" s="48"/>
      <c r="W19" s="50"/>
      <c r="X19" s="48"/>
      <c r="Y19" s="50"/>
      <c r="Z19" s="48"/>
      <c r="AA19" s="50"/>
      <c r="AB19" s="48"/>
      <c r="AC19" s="49"/>
      <c r="AD19" s="5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8">
        <f t="shared" si="0"/>
        <v>0</v>
      </c>
      <c r="BH19" s="108"/>
      <c r="BI19" s="108">
        <f t="shared" si="1"/>
        <v>0</v>
      </c>
      <c r="BJ19" s="108"/>
      <c r="BK19" s="108">
        <f t="shared" si="2"/>
        <v>0</v>
      </c>
      <c r="BL19" s="108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</row>
    <row r="20" spans="1:222" ht="15">
      <c r="A20" s="26">
        <v>5</v>
      </c>
      <c r="B20" s="105" t="s">
        <v>28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6"/>
      <c r="P20" s="47" t="s">
        <v>23</v>
      </c>
      <c r="Q20" s="46"/>
      <c r="R20" s="48"/>
      <c r="S20" s="49"/>
      <c r="T20" s="48"/>
      <c r="U20" s="48"/>
      <c r="V20" s="48"/>
      <c r="W20" s="50"/>
      <c r="X20" s="48"/>
      <c r="Y20" s="50"/>
      <c r="Z20" s="48"/>
      <c r="AA20" s="50"/>
      <c r="AB20" s="48"/>
      <c r="AC20" s="49"/>
      <c r="AD20" s="5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8">
        <f t="shared" si="0"/>
        <v>0</v>
      </c>
      <c r="BH20" s="108"/>
      <c r="BI20" s="108">
        <f t="shared" si="1"/>
        <v>0</v>
      </c>
      <c r="BJ20" s="108"/>
      <c r="BK20" s="108">
        <f t="shared" si="2"/>
        <v>0</v>
      </c>
      <c r="BL20" s="108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</row>
    <row r="21" spans="1:222" ht="15">
      <c r="A21" s="26">
        <v>6</v>
      </c>
      <c r="B21" s="105" t="s">
        <v>29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6"/>
      <c r="P21" s="47" t="s">
        <v>23</v>
      </c>
      <c r="Q21" s="46"/>
      <c r="R21" s="48"/>
      <c r="S21" s="49"/>
      <c r="T21" s="48"/>
      <c r="U21" s="48"/>
      <c r="V21" s="48"/>
      <c r="W21" s="50"/>
      <c r="X21" s="48"/>
      <c r="Y21" s="50"/>
      <c r="Z21" s="48"/>
      <c r="AA21" s="50"/>
      <c r="AB21" s="48"/>
      <c r="AC21" s="49"/>
      <c r="AD21" s="51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8">
        <f t="shared" si="0"/>
        <v>0</v>
      </c>
      <c r="BH21" s="108"/>
      <c r="BI21" s="108">
        <f t="shared" si="1"/>
        <v>0</v>
      </c>
      <c r="BJ21" s="108"/>
      <c r="BK21" s="108">
        <f t="shared" si="2"/>
        <v>0</v>
      </c>
      <c r="BL21" s="108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</row>
    <row r="22" spans="1:222" ht="15">
      <c r="A22" s="26">
        <v>7</v>
      </c>
      <c r="B22" s="105" t="s">
        <v>30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6"/>
      <c r="P22" s="47" t="s">
        <v>23</v>
      </c>
      <c r="Q22" s="46"/>
      <c r="R22" s="48"/>
      <c r="S22" s="49"/>
      <c r="T22" s="48"/>
      <c r="U22" s="48"/>
      <c r="V22" s="48"/>
      <c r="W22" s="50"/>
      <c r="X22" s="48"/>
      <c r="Y22" s="50"/>
      <c r="Z22" s="48"/>
      <c r="AA22" s="50"/>
      <c r="AB22" s="48"/>
      <c r="AC22" s="49"/>
      <c r="AD22" s="51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8">
        <f t="shared" si="0"/>
        <v>0</v>
      </c>
      <c r="BH22" s="108"/>
      <c r="BI22" s="108">
        <f t="shared" si="1"/>
        <v>0</v>
      </c>
      <c r="BJ22" s="108"/>
      <c r="BK22" s="108">
        <f t="shared" si="2"/>
        <v>0</v>
      </c>
      <c r="BL22" s="108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</row>
    <row r="23" spans="1:222" ht="15">
      <c r="A23" s="26">
        <v>8</v>
      </c>
      <c r="B23" s="105" t="s">
        <v>31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  <c r="O23" s="55"/>
      <c r="P23" s="56" t="s">
        <v>23</v>
      </c>
      <c r="Q23" s="55"/>
      <c r="R23" s="57"/>
      <c r="S23" s="58"/>
      <c r="T23" s="57"/>
      <c r="U23" s="57"/>
      <c r="V23" s="57"/>
      <c r="W23" s="59"/>
      <c r="X23" s="57"/>
      <c r="Y23" s="59"/>
      <c r="Z23" s="57"/>
      <c r="AA23" s="59"/>
      <c r="AB23" s="57"/>
      <c r="AC23" s="58"/>
      <c r="AD23" s="6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8">
        <f t="shared" si="0"/>
        <v>0</v>
      </c>
      <c r="BH23" s="108"/>
      <c r="BI23" s="108">
        <f t="shared" si="1"/>
        <v>0</v>
      </c>
      <c r="BJ23" s="108"/>
      <c r="BK23" s="108">
        <f t="shared" si="2"/>
        <v>0</v>
      </c>
      <c r="BL23" s="108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</row>
    <row r="24" spans="1:222" ht="15">
      <c r="A24" s="26">
        <v>9</v>
      </c>
      <c r="B24" s="105" t="s">
        <v>32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55"/>
      <c r="P24" s="56" t="s">
        <v>24</v>
      </c>
      <c r="Q24" s="55"/>
      <c r="R24" s="57"/>
      <c r="S24" s="58"/>
      <c r="T24" s="57"/>
      <c r="U24" s="57"/>
      <c r="V24" s="57"/>
      <c r="W24" s="59"/>
      <c r="X24" s="57"/>
      <c r="Y24" s="59"/>
      <c r="Z24" s="57"/>
      <c r="AA24" s="59"/>
      <c r="AB24" s="57"/>
      <c r="AC24" s="58"/>
      <c r="AD24" s="6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8">
        <f t="shared" si="0"/>
        <v>0</v>
      </c>
      <c r="BH24" s="108"/>
      <c r="BI24" s="108">
        <f t="shared" si="1"/>
        <v>1</v>
      </c>
      <c r="BJ24" s="108"/>
      <c r="BK24" s="108">
        <f t="shared" si="2"/>
        <v>1</v>
      </c>
      <c r="BL24" s="108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</row>
    <row r="25" spans="1:222" ht="15">
      <c r="A25" s="26">
        <v>10</v>
      </c>
      <c r="B25" s="105" t="s">
        <v>33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7"/>
      <c r="O25" s="55"/>
      <c r="P25" s="56" t="s">
        <v>23</v>
      </c>
      <c r="Q25" s="55"/>
      <c r="R25" s="57"/>
      <c r="S25" s="58"/>
      <c r="T25" s="57"/>
      <c r="U25" s="57"/>
      <c r="V25" s="57"/>
      <c r="W25" s="59"/>
      <c r="X25" s="57"/>
      <c r="Y25" s="59"/>
      <c r="Z25" s="57"/>
      <c r="AA25" s="59"/>
      <c r="AB25" s="57"/>
      <c r="AC25" s="58"/>
      <c r="AD25" s="6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8">
        <f t="shared" si="0"/>
        <v>0</v>
      </c>
      <c r="BH25" s="108"/>
      <c r="BI25" s="108">
        <f t="shared" si="1"/>
        <v>0</v>
      </c>
      <c r="BJ25" s="108"/>
      <c r="BK25" s="108">
        <f t="shared" si="2"/>
        <v>0</v>
      </c>
      <c r="BL25" s="108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</row>
    <row r="26" spans="1:222" ht="15">
      <c r="A26" s="45">
        <v>4</v>
      </c>
      <c r="B26" s="101" t="s">
        <v>79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3"/>
      <c r="O26" s="46"/>
      <c r="P26" s="47" t="s">
        <v>23</v>
      </c>
      <c r="Q26" s="46"/>
      <c r="R26" s="48"/>
      <c r="S26" s="49"/>
      <c r="T26" s="48"/>
      <c r="U26" s="48"/>
      <c r="V26" s="48"/>
      <c r="W26" s="50"/>
      <c r="X26" s="48"/>
      <c r="Y26" s="50"/>
      <c r="Z26" s="48"/>
      <c r="AA26" s="50"/>
      <c r="AB26" s="48"/>
      <c r="AC26" s="49"/>
      <c r="AD26" s="51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104">
        <f t="shared" si="0"/>
        <v>0</v>
      </c>
      <c r="BH26" s="104"/>
      <c r="BI26" s="104">
        <f t="shared" si="1"/>
        <v>0</v>
      </c>
      <c r="BJ26" s="104"/>
      <c r="BK26" s="104">
        <f t="shared" si="2"/>
        <v>0</v>
      </c>
      <c r="BL26" s="104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</row>
    <row r="27" spans="1:222" ht="15">
      <c r="A27" s="45">
        <v>8</v>
      </c>
      <c r="B27" s="101" t="s">
        <v>35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3"/>
      <c r="O27" s="46"/>
      <c r="P27" s="47" t="s">
        <v>23</v>
      </c>
      <c r="Q27" s="46"/>
      <c r="R27" s="48"/>
      <c r="S27" s="49"/>
      <c r="T27" s="48"/>
      <c r="U27" s="48"/>
      <c r="V27" s="48"/>
      <c r="W27" s="50"/>
      <c r="X27" s="48"/>
      <c r="Y27" s="50"/>
      <c r="Z27" s="48"/>
      <c r="AA27" s="50"/>
      <c r="AB27" s="48"/>
      <c r="AC27" s="49"/>
      <c r="AD27" s="51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104">
        <f t="shared" si="0"/>
        <v>0</v>
      </c>
      <c r="BH27" s="104"/>
      <c r="BI27" s="104">
        <f t="shared" si="1"/>
        <v>0</v>
      </c>
      <c r="BJ27" s="104"/>
      <c r="BK27" s="104">
        <f t="shared" si="2"/>
        <v>0</v>
      </c>
      <c r="BL27" s="104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</row>
    <row r="28" spans="1:222" ht="15">
      <c r="A28" s="45">
        <v>9</v>
      </c>
      <c r="B28" s="101" t="s">
        <v>36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  <c r="O28" s="46"/>
      <c r="P28" s="47" t="s">
        <v>23</v>
      </c>
      <c r="Q28" s="46"/>
      <c r="R28" s="48"/>
      <c r="S28" s="49"/>
      <c r="T28" s="48"/>
      <c r="U28" s="48"/>
      <c r="V28" s="48"/>
      <c r="W28" s="50"/>
      <c r="X28" s="48"/>
      <c r="Y28" s="50"/>
      <c r="Z28" s="48"/>
      <c r="AA28" s="50"/>
      <c r="AB28" s="48"/>
      <c r="AC28" s="49"/>
      <c r="AD28" s="51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104">
        <f t="shared" si="0"/>
        <v>0</v>
      </c>
      <c r="BH28" s="104"/>
      <c r="BI28" s="104">
        <f t="shared" si="1"/>
        <v>0</v>
      </c>
      <c r="BJ28" s="104"/>
      <c r="BK28" s="104">
        <f t="shared" si="2"/>
        <v>0</v>
      </c>
      <c r="BL28" s="104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</row>
    <row r="29" spans="1:222" ht="15">
      <c r="A29" s="45">
        <v>3</v>
      </c>
      <c r="B29" s="101" t="s">
        <v>37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3"/>
      <c r="O29" s="46"/>
      <c r="P29" s="47" t="s">
        <v>23</v>
      </c>
      <c r="Q29" s="46"/>
      <c r="R29" s="48"/>
      <c r="S29" s="49"/>
      <c r="T29" s="48"/>
      <c r="U29" s="48"/>
      <c r="V29" s="48"/>
      <c r="W29" s="50"/>
      <c r="X29" s="48"/>
      <c r="Y29" s="50"/>
      <c r="Z29" s="48"/>
      <c r="AA29" s="50"/>
      <c r="AB29" s="48"/>
      <c r="AC29" s="49"/>
      <c r="AD29" s="51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104">
        <f t="shared" si="0"/>
        <v>0</v>
      </c>
      <c r="BH29" s="104"/>
      <c r="BI29" s="104">
        <f t="shared" si="1"/>
        <v>0</v>
      </c>
      <c r="BJ29" s="104"/>
      <c r="BK29" s="104">
        <f t="shared" si="2"/>
        <v>0</v>
      </c>
      <c r="BL29" s="104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</row>
    <row r="30" spans="1:222" ht="15">
      <c r="A30" s="45">
        <v>13</v>
      </c>
      <c r="B30" s="101" t="s">
        <v>38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46"/>
      <c r="P30" s="47" t="s">
        <v>24</v>
      </c>
      <c r="Q30" s="46"/>
      <c r="R30" s="48"/>
      <c r="S30" s="49"/>
      <c r="T30" s="48"/>
      <c r="U30" s="48"/>
      <c r="V30" s="48"/>
      <c r="W30" s="50"/>
      <c r="X30" s="48"/>
      <c r="Y30" s="50"/>
      <c r="Z30" s="48"/>
      <c r="AA30" s="50"/>
      <c r="AB30" s="48"/>
      <c r="AC30" s="49"/>
      <c r="AD30" s="51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104">
        <f t="shared" si="0"/>
        <v>0</v>
      </c>
      <c r="BH30" s="104"/>
      <c r="BI30" s="104">
        <f t="shared" si="1"/>
        <v>1</v>
      </c>
      <c r="BJ30" s="104"/>
      <c r="BK30" s="104">
        <f t="shared" si="2"/>
        <v>1</v>
      </c>
      <c r="BL30" s="10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</row>
    <row r="31" spans="1:222" ht="15">
      <c r="A31" s="45">
        <v>16</v>
      </c>
      <c r="B31" s="101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70"/>
      <c r="P31" s="70" t="s">
        <v>24</v>
      </c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104">
        <f t="shared" si="0"/>
        <v>0</v>
      </c>
      <c r="BH31" s="104"/>
      <c r="BI31" s="104">
        <f t="shared" si="1"/>
        <v>1</v>
      </c>
      <c r="BJ31" s="104"/>
      <c r="BK31" s="104">
        <f t="shared" si="2"/>
        <v>1</v>
      </c>
      <c r="BL31" s="10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</row>
    <row r="32" spans="1:222" ht="15">
      <c r="A32" s="45">
        <v>15</v>
      </c>
      <c r="B32" s="101" t="s">
        <v>80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70"/>
      <c r="P32" s="70" t="s">
        <v>23</v>
      </c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104">
        <f t="shared" si="0"/>
        <v>0</v>
      </c>
      <c r="BH32" s="104"/>
      <c r="BI32" s="104">
        <f t="shared" si="1"/>
        <v>0</v>
      </c>
      <c r="BJ32" s="104"/>
      <c r="BK32" s="104">
        <f t="shared" si="2"/>
        <v>0</v>
      </c>
      <c r="BL32" s="10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</row>
    <row r="33" spans="1:222" ht="15">
      <c r="A33" s="61">
        <v>17</v>
      </c>
      <c r="B33" s="102" t="s">
        <v>41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70"/>
      <c r="P33" s="70" t="s">
        <v>24</v>
      </c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</row>
    <row r="34" spans="1:222" ht="15">
      <c r="A34" s="61">
        <v>18</v>
      </c>
      <c r="B34" s="102" t="s">
        <v>42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70"/>
      <c r="P34" s="70" t="s">
        <v>23</v>
      </c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</row>
    <row r="35" spans="1:222" ht="15">
      <c r="A35" s="61">
        <v>19</v>
      </c>
      <c r="B35" s="102" t="s">
        <v>43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70"/>
      <c r="P35" s="70" t="s">
        <v>23</v>
      </c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</row>
    <row r="36" spans="1:222" ht="15">
      <c r="A36" s="71">
        <v>20</v>
      </c>
      <c r="B36" s="196" t="s">
        <v>44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</row>
    <row r="37" spans="1:222" ht="15">
      <c r="A37" s="61">
        <v>21</v>
      </c>
      <c r="B37" s="102" t="s">
        <v>96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3"/>
      <c r="O37" s="70"/>
      <c r="P37" s="70" t="s">
        <v>24</v>
      </c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</row>
    <row r="38" spans="1:222" ht="15">
      <c r="A38" s="61">
        <v>22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3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</row>
    <row r="39" spans="1:222" ht="15">
      <c r="A39" s="92" t="s">
        <v>45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</row>
    <row r="40" spans="1:222" ht="18">
      <c r="A40" s="94" t="s">
        <v>46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</row>
    <row r="41" spans="1:222" ht="18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100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</row>
    <row r="42" spans="1:222">
      <c r="A42" s="2" t="s">
        <v>48</v>
      </c>
      <c r="B42" s="2"/>
      <c r="C42" s="2"/>
      <c r="D42" s="2"/>
      <c r="E42" s="2"/>
      <c r="F42" s="2" t="s">
        <v>49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</row>
    <row r="43" spans="1:22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</row>
    <row r="44" spans="1:22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</row>
    <row r="45" spans="1:22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</row>
    <row r="46" spans="1:22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T46" s="7"/>
      <c r="BU46" s="7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</row>
    <row r="47" spans="1:22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7"/>
      <c r="BS47" s="27"/>
      <c r="BT47" s="7" t="s">
        <v>50</v>
      </c>
      <c r="BU47" s="7" t="s">
        <v>50</v>
      </c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</row>
    <row r="48" spans="1:222" ht="115.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7"/>
      <c r="BS48" s="7" t="s">
        <v>51</v>
      </c>
      <c r="BT48" s="31" t="s">
        <v>52</v>
      </c>
      <c r="BU48" s="32">
        <v>224207</v>
      </c>
      <c r="BV48" s="33">
        <v>30091242</v>
      </c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</row>
    <row r="49" spans="1:222" ht="115.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7"/>
      <c r="BS49" s="7" t="s">
        <v>53</v>
      </c>
      <c r="BT49" s="31" t="s">
        <v>52</v>
      </c>
      <c r="BU49" s="32">
        <v>224207</v>
      </c>
      <c r="BV49" s="33">
        <v>30091332</v>
      </c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</row>
    <row r="50" spans="1:222" ht="180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S50" s="7" t="s">
        <v>54</v>
      </c>
      <c r="BT50" s="31" t="s">
        <v>55</v>
      </c>
      <c r="BU50" s="32">
        <v>921416</v>
      </c>
      <c r="BV50" s="33">
        <v>30091003</v>
      </c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</row>
    <row r="51" spans="1:222" ht="99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S51" s="28"/>
      <c r="BT51" s="31" t="s">
        <v>56</v>
      </c>
      <c r="BU51" s="32">
        <v>223224</v>
      </c>
      <c r="BV51" s="34">
        <v>302509005</v>
      </c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</row>
    <row r="52" spans="1:222" ht="99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S52" s="27"/>
      <c r="BT52" s="31" t="s">
        <v>57</v>
      </c>
      <c r="BU52" s="32">
        <v>831206</v>
      </c>
      <c r="BV52" s="33">
        <v>30091362</v>
      </c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</row>
    <row r="53" spans="1:222" ht="13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S53" s="27"/>
      <c r="BT53" s="31" t="s">
        <v>58</v>
      </c>
      <c r="BU53" s="32">
        <v>921415</v>
      </c>
      <c r="BV53" s="33">
        <v>30091244</v>
      </c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</row>
    <row r="54" spans="1:222" ht="16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S54" s="27"/>
      <c r="BT54" s="31" t="s">
        <v>59</v>
      </c>
      <c r="BU54" s="32">
        <v>921414</v>
      </c>
      <c r="BV54" s="33">
        <v>30091243</v>
      </c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</row>
    <row r="55" spans="1:222" ht="99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S55" s="27"/>
      <c r="BT55" s="31" t="s">
        <v>60</v>
      </c>
      <c r="BU55" s="32">
        <v>831205</v>
      </c>
      <c r="BV55" s="33">
        <v>30091001</v>
      </c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</row>
    <row r="56" spans="1:222" ht="82.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S56" s="28"/>
      <c r="BT56" s="31" t="s">
        <v>61</v>
      </c>
      <c r="BU56" s="32">
        <v>122119</v>
      </c>
      <c r="BV56" s="33">
        <v>302509009</v>
      </c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</row>
    <row r="57" spans="1:222" ht="115.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S57" s="29"/>
      <c r="BT57" s="31" t="s">
        <v>62</v>
      </c>
      <c r="BU57" s="32">
        <v>921220</v>
      </c>
      <c r="BV57" s="33">
        <v>302509011</v>
      </c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</row>
    <row r="58" spans="1:222" ht="99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S58" s="28"/>
      <c r="BT58" s="31" t="s">
        <v>63</v>
      </c>
      <c r="BU58" s="32">
        <v>223310</v>
      </c>
      <c r="BV58" s="33">
        <v>302509002</v>
      </c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</row>
    <row r="59" spans="1:222" ht="66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S59" s="27"/>
      <c r="BT59" s="31" t="s">
        <v>64</v>
      </c>
      <c r="BU59" s="32">
        <v>937116</v>
      </c>
      <c r="BV59" s="34">
        <v>302509004</v>
      </c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</row>
    <row r="60" spans="1:222" ht="148.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S60" s="27"/>
      <c r="BT60" s="31" t="s">
        <v>65</v>
      </c>
      <c r="BU60" s="32">
        <v>932200</v>
      </c>
      <c r="BV60" s="35">
        <v>30081229</v>
      </c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</row>
    <row r="61" spans="1:222" ht="148.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S61" s="27"/>
      <c r="BT61" s="31" t="s">
        <v>65</v>
      </c>
      <c r="BU61" s="32">
        <v>932200</v>
      </c>
      <c r="BV61" s="33">
        <v>30081340</v>
      </c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</row>
    <row r="62" spans="1:222" ht="115.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S62" s="27"/>
      <c r="BT62" s="31" t="s">
        <v>66</v>
      </c>
      <c r="BU62" s="32">
        <v>932404</v>
      </c>
      <c r="BV62" s="33">
        <v>302509007</v>
      </c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</row>
    <row r="63" spans="1:222" ht="13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S63" s="27"/>
      <c r="BT63" s="31" t="s">
        <v>67</v>
      </c>
      <c r="BU63" s="32">
        <v>831104</v>
      </c>
      <c r="BV63" s="33">
        <v>302509010</v>
      </c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</row>
    <row r="64" spans="1:222" ht="66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S64" s="27"/>
      <c r="BT64" s="31" t="s">
        <v>68</v>
      </c>
      <c r="BU64" s="32">
        <v>228101</v>
      </c>
      <c r="BV64" s="34">
        <v>302509006</v>
      </c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</row>
    <row r="65" spans="1:222" ht="82.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S65" s="27"/>
      <c r="BT65" s="31" t="s">
        <v>69</v>
      </c>
      <c r="BU65" s="32">
        <v>217303</v>
      </c>
      <c r="BV65" s="34">
        <v>302509003</v>
      </c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</row>
    <row r="66" spans="1:222" ht="115.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S66" s="27"/>
      <c r="BT66" s="31" t="s">
        <v>70</v>
      </c>
      <c r="BU66" s="32">
        <v>122113</v>
      </c>
      <c r="BV66" s="33">
        <v>302509008</v>
      </c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</row>
    <row r="67" spans="1:222" ht="23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31" t="s">
        <v>71</v>
      </c>
      <c r="BU67" s="32">
        <v>921410</v>
      </c>
      <c r="BV67" s="33">
        <v>30081046</v>
      </c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</row>
    <row r="68" spans="1:222" ht="263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31" t="s">
        <v>72</v>
      </c>
      <c r="BU68" s="32">
        <v>921411</v>
      </c>
      <c r="BV68" s="33">
        <v>30081047</v>
      </c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</row>
    <row r="69" spans="1:222" ht="180.7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31" t="s">
        <v>73</v>
      </c>
      <c r="BU69" s="32">
        <v>932200</v>
      </c>
      <c r="BV69" s="33">
        <v>30071472</v>
      </c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</row>
    <row r="70" spans="1:22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36" t="s">
        <v>74</v>
      </c>
      <c r="BU70" s="10">
        <v>224207</v>
      </c>
      <c r="BV70" s="37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</row>
    <row r="71" spans="1:22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36" t="s">
        <v>75</v>
      </c>
      <c r="BU71" s="10">
        <v>921415</v>
      </c>
      <c r="BV71" s="37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</row>
    <row r="72" spans="1:22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36" t="s">
        <v>76</v>
      </c>
      <c r="BU72" s="10">
        <v>921414</v>
      </c>
      <c r="BV72" s="37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</row>
    <row r="73" spans="1:22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</row>
    <row r="74" spans="1:22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</row>
    <row r="75" spans="1:22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</row>
    <row r="76" spans="1:22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</row>
    <row r="77" spans="1:22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</row>
    <row r="79" spans="1:22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</row>
    <row r="80" spans="1:22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</row>
  </sheetData>
  <mergeCells count="176">
    <mergeCell ref="A41:BL41"/>
    <mergeCell ref="B35:N35"/>
    <mergeCell ref="B36:N36"/>
    <mergeCell ref="B37:N37"/>
    <mergeCell ref="B38:N38"/>
    <mergeCell ref="A39:N39"/>
    <mergeCell ref="A40:BL40"/>
    <mergeCell ref="B32:N32"/>
    <mergeCell ref="BG32:BH32"/>
    <mergeCell ref="BI32:BJ32"/>
    <mergeCell ref="BK32:BL32"/>
    <mergeCell ref="B33:N33"/>
    <mergeCell ref="B34:N34"/>
    <mergeCell ref="B30:N30"/>
    <mergeCell ref="BG30:BH30"/>
    <mergeCell ref="BI30:BJ30"/>
    <mergeCell ref="BK30:BL30"/>
    <mergeCell ref="B31:N31"/>
    <mergeCell ref="BG31:BH31"/>
    <mergeCell ref="BI31:BJ31"/>
    <mergeCell ref="BK31:BL31"/>
    <mergeCell ref="B28:N28"/>
    <mergeCell ref="BG28:BH28"/>
    <mergeCell ref="BI28:BJ28"/>
    <mergeCell ref="BK28:BL28"/>
    <mergeCell ref="B29:N29"/>
    <mergeCell ref="BG29:BH29"/>
    <mergeCell ref="BI29:BJ29"/>
    <mergeCell ref="BK29:BL29"/>
    <mergeCell ref="B26:N26"/>
    <mergeCell ref="BG26:BH26"/>
    <mergeCell ref="BI26:BJ26"/>
    <mergeCell ref="BK26:BL26"/>
    <mergeCell ref="B27:N27"/>
    <mergeCell ref="BG27:BH27"/>
    <mergeCell ref="BI27:BJ27"/>
    <mergeCell ref="BK27:BL27"/>
    <mergeCell ref="B24:N24"/>
    <mergeCell ref="BG24:BH24"/>
    <mergeCell ref="BI24:BJ24"/>
    <mergeCell ref="BK24:BL24"/>
    <mergeCell ref="B25:N25"/>
    <mergeCell ref="BG25:BH25"/>
    <mergeCell ref="BI25:BJ25"/>
    <mergeCell ref="BK25:BL25"/>
    <mergeCell ref="B22:N22"/>
    <mergeCell ref="BG22:BH22"/>
    <mergeCell ref="BI22:BJ22"/>
    <mergeCell ref="BK22:BL22"/>
    <mergeCell ref="B23:N23"/>
    <mergeCell ref="BG23:BH23"/>
    <mergeCell ref="BI23:BJ23"/>
    <mergeCell ref="BK23:BL23"/>
    <mergeCell ref="B20:N20"/>
    <mergeCell ref="BG20:BH20"/>
    <mergeCell ref="BI20:BJ20"/>
    <mergeCell ref="BK20:BL20"/>
    <mergeCell ref="B21:N21"/>
    <mergeCell ref="BG21:BH21"/>
    <mergeCell ref="BI21:BJ21"/>
    <mergeCell ref="BK21:BL21"/>
    <mergeCell ref="B18:N18"/>
    <mergeCell ref="BG18:BH18"/>
    <mergeCell ref="BI18:BJ18"/>
    <mergeCell ref="BK18:BL18"/>
    <mergeCell ref="B19:N19"/>
    <mergeCell ref="BG19:BH19"/>
    <mergeCell ref="BI19:BJ19"/>
    <mergeCell ref="BK19:BL19"/>
    <mergeCell ref="BK15:BL15"/>
    <mergeCell ref="B16:N16"/>
    <mergeCell ref="BG16:BH16"/>
    <mergeCell ref="BI16:BJ16"/>
    <mergeCell ref="BK16:BL16"/>
    <mergeCell ref="B17:N17"/>
    <mergeCell ref="BG17:BH17"/>
    <mergeCell ref="BI17:BJ17"/>
    <mergeCell ref="BK17:BL17"/>
    <mergeCell ref="AY14:AZ14"/>
    <mergeCell ref="BA14:BB14"/>
    <mergeCell ref="BC14:BD14"/>
    <mergeCell ref="BE14:BF14"/>
    <mergeCell ref="BG15:BH15"/>
    <mergeCell ref="BI15:BJ15"/>
    <mergeCell ref="AM14:AN14"/>
    <mergeCell ref="AO14:AP14"/>
    <mergeCell ref="AQ14:AR14"/>
    <mergeCell ref="AS14:AT14"/>
    <mergeCell ref="AU14:AV14"/>
    <mergeCell ref="AW14:AX14"/>
    <mergeCell ref="AA14:AB14"/>
    <mergeCell ref="AC14:AD14"/>
    <mergeCell ref="AE14:AF14"/>
    <mergeCell ref="AG14:AH14"/>
    <mergeCell ref="AI14:AJ14"/>
    <mergeCell ref="AK14:AL14"/>
    <mergeCell ref="AY13:AZ13"/>
    <mergeCell ref="BA13:BB13"/>
    <mergeCell ref="BC13:BD13"/>
    <mergeCell ref="BE13:BF13"/>
    <mergeCell ref="O14:P14"/>
    <mergeCell ref="Q14:R14"/>
    <mergeCell ref="S14:T14"/>
    <mergeCell ref="U14:V14"/>
    <mergeCell ref="W14:X14"/>
    <mergeCell ref="Y14:Z14"/>
    <mergeCell ref="AM13:AN13"/>
    <mergeCell ref="AO13:AP13"/>
    <mergeCell ref="AQ13:AR13"/>
    <mergeCell ref="AS13:AT13"/>
    <mergeCell ref="AU13:AV13"/>
    <mergeCell ref="AW13:AX13"/>
    <mergeCell ref="AA13:AB13"/>
    <mergeCell ref="AC13:AD13"/>
    <mergeCell ref="AE13:AF13"/>
    <mergeCell ref="AG13:AH13"/>
    <mergeCell ref="AI13:AJ13"/>
    <mergeCell ref="AK13:AL13"/>
    <mergeCell ref="O13:P13"/>
    <mergeCell ref="Q13:R13"/>
    <mergeCell ref="S13:T13"/>
    <mergeCell ref="U13:V13"/>
    <mergeCell ref="W13:X13"/>
    <mergeCell ref="Y13:Z13"/>
    <mergeCell ref="AY11:AZ12"/>
    <mergeCell ref="BA11:BB12"/>
    <mergeCell ref="BC11:BD12"/>
    <mergeCell ref="BE11:BF12"/>
    <mergeCell ref="O12:P12"/>
    <mergeCell ref="Q12:R12"/>
    <mergeCell ref="S12:T12"/>
    <mergeCell ref="U12:V12"/>
    <mergeCell ref="W12:X12"/>
    <mergeCell ref="Y12:Z12"/>
    <mergeCell ref="AM11:AN12"/>
    <mergeCell ref="AO11:AP12"/>
    <mergeCell ref="AQ11:AR12"/>
    <mergeCell ref="AS11:AT12"/>
    <mergeCell ref="AU11:AV12"/>
    <mergeCell ref="AW11:AX12"/>
    <mergeCell ref="AA11:AB11"/>
    <mergeCell ref="AC11:AD11"/>
    <mergeCell ref="AE11:AF12"/>
    <mergeCell ref="AG11:AH12"/>
    <mergeCell ref="AI11:AJ12"/>
    <mergeCell ref="AK11:AL12"/>
    <mergeCell ref="AA12:AB12"/>
    <mergeCell ref="AC12:AD12"/>
    <mergeCell ref="A10:A15"/>
    <mergeCell ref="B10:N15"/>
    <mergeCell ref="O10:AV10"/>
    <mergeCell ref="BG10:BL14"/>
    <mergeCell ref="O11:P11"/>
    <mergeCell ref="Q11:R11"/>
    <mergeCell ref="S11:T11"/>
    <mergeCell ref="U11:V11"/>
    <mergeCell ref="W11:X11"/>
    <mergeCell ref="Y11:Z11"/>
    <mergeCell ref="A8:E8"/>
    <mergeCell ref="F8:J8"/>
    <mergeCell ref="K8:L8"/>
    <mergeCell ref="N8:O8"/>
    <mergeCell ref="U8:BL8"/>
    <mergeCell ref="A9:AD9"/>
    <mergeCell ref="AE9:AH9"/>
    <mergeCell ref="AI9:AR9"/>
    <mergeCell ref="AS9:AT9"/>
    <mergeCell ref="AU9:BL9"/>
    <mergeCell ref="I1:AS6"/>
    <mergeCell ref="AT1:BL6"/>
    <mergeCell ref="A6:G6"/>
    <mergeCell ref="A7:L7"/>
    <mergeCell ref="M7:AD7"/>
    <mergeCell ref="AE7:AK7"/>
    <mergeCell ref="AP7:AS7"/>
    <mergeCell ref="AT7:BL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B03274E41E0840861C1B0F00C1DB74" ma:contentTypeVersion="16" ma:contentTypeDescription="Create a new document." ma:contentTypeScope="" ma:versionID="4a8cd82cf14236a6a1678a521d132cc1">
  <xsd:schema xmlns:xsd="http://www.w3.org/2001/XMLSchema" xmlns:xs="http://www.w3.org/2001/XMLSchema" xmlns:p="http://schemas.microsoft.com/office/2006/metadata/properties" xmlns:ns2="babef979-a2d8-4d8b-871b-3e231c8f77db" xmlns:ns3="329baaeb-15de-4931-b2d2-64696a306258" targetNamespace="http://schemas.microsoft.com/office/2006/metadata/properties" ma:root="true" ma:fieldsID="a6124908adc147a7b59d84e078b60d19" ns2:_="" ns3:_="">
    <xsd:import namespace="babef979-a2d8-4d8b-871b-3e231c8f77db"/>
    <xsd:import namespace="329baaeb-15de-4931-b2d2-64696a306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ef979-a2d8-4d8b-871b-3e231c8f7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baaeb-15de-4931-b2d2-64696a30625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fc6d921-5598-425f-b046-3a632578515f}" ma:internalName="TaxCatchAll" ma:showField="CatchAllData" ma:web="329baaeb-15de-4931-b2d2-64696a306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bef979-a2d8-4d8b-871b-3e231c8f77db">
      <Terms xmlns="http://schemas.microsoft.com/office/infopath/2007/PartnerControls"/>
    </lcf76f155ced4ddcb4097134ff3c332f>
    <TaxCatchAll xmlns="329baaeb-15de-4931-b2d2-64696a306258" xsi:nil="true"/>
    <SharedWithUsers xmlns="329baaeb-15de-4931-b2d2-64696a306258">
      <UserInfo>
        <DisplayName>Andres Felipe Torres Recalde</DisplayName>
        <AccountId>57</AccountId>
        <AccountType/>
      </UserInfo>
      <UserInfo>
        <DisplayName>Oscar Javier Barrantes Sarmiento</DisplayName>
        <AccountId>201</AccountId>
        <AccountType/>
      </UserInfo>
      <UserInfo>
        <DisplayName>Marcelo Andres Gureso Viveros</DisplayName>
        <AccountId>199</AccountId>
        <AccountType/>
      </UserInfo>
      <UserInfo>
        <DisplayName>Diana Isabel Leon Castiblanco</DisplayName>
        <AccountId>12</AccountId>
        <AccountType/>
      </UserInfo>
      <UserInfo>
        <DisplayName>Dioselina Rodriguez Velasquez</DisplayName>
        <AccountId>206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60AE25-B10E-4E34-A5A2-B81F86EBAB0C}"/>
</file>

<file path=customXml/itemProps2.xml><?xml version="1.0" encoding="utf-8"?>
<ds:datastoreItem xmlns:ds="http://schemas.openxmlformats.org/officeDocument/2006/customXml" ds:itemID="{A140D48E-5727-425B-863A-07A26BD31BCD}"/>
</file>

<file path=customXml/itemProps3.xml><?xml version="1.0" encoding="utf-8"?>
<ds:datastoreItem xmlns:ds="http://schemas.openxmlformats.org/officeDocument/2006/customXml" ds:itemID="{FCC9379E-BC3D-4F5A-88B3-B4DA7D53A8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/>
  <cp:revision/>
  <dcterms:created xsi:type="dcterms:W3CDTF">1999-11-29T16:21:40Z</dcterms:created>
  <dcterms:modified xsi:type="dcterms:W3CDTF">2025-12-07T15:16:20Z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0x0101006FB03274E41E0840861C1B0F00C1DB74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